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1. Statement of financial performance\"/>
    </mc:Choice>
  </mc:AlternateContent>
  <xr:revisionPtr revIDLastSave="0" documentId="8_{226F6A0A-F77D-4FA4-9CB1-E22E0E01481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'DC21'!$A$1:$AA$56</definedName>
    <definedName name="_xlnm.Print_Area" localSheetId="13">'DC22'!$A$1:$AA$56</definedName>
    <definedName name="_xlnm.Print_Area" localSheetId="17">'DC23'!$A$1:$AA$56</definedName>
    <definedName name="_xlnm.Print_Area" localSheetId="22">'DC24'!$A$1:$AA$56</definedName>
    <definedName name="_xlnm.Print_Area" localSheetId="26">'DC25'!$A$1:$AA$56</definedName>
    <definedName name="_xlnm.Print_Area" localSheetId="32">'DC26'!$A$1:$AA$56</definedName>
    <definedName name="_xlnm.Print_Area" localSheetId="37">'DC27'!$A$1:$AA$56</definedName>
    <definedName name="_xlnm.Print_Area" localSheetId="43">'DC28'!$A$1:$AA$56</definedName>
    <definedName name="_xlnm.Print_Area" localSheetId="48">'DC29'!$A$1:$AA$56</definedName>
    <definedName name="_xlnm.Print_Area" localSheetId="53">'DC43'!$A$1:$AA$56</definedName>
    <definedName name="_xlnm.Print_Area" localSheetId="0">ETH!$A$1:$AA$56</definedName>
    <definedName name="_xlnm.Print_Area" localSheetId="1">'KZN212'!$A$1:$AA$56</definedName>
    <definedName name="_xlnm.Print_Area" localSheetId="2">'KZN213'!$A$1:$AA$56</definedName>
    <definedName name="_xlnm.Print_Area" localSheetId="3">'KZN214'!$A$1:$AA$56</definedName>
    <definedName name="_xlnm.Print_Area" localSheetId="4">'KZN216'!$A$1:$AA$56</definedName>
    <definedName name="_xlnm.Print_Area" localSheetId="6">'KZN221'!$A$1:$AA$56</definedName>
    <definedName name="_xlnm.Print_Area" localSheetId="7">'KZN222'!$A$1:$AA$56</definedName>
    <definedName name="_xlnm.Print_Area" localSheetId="8">'KZN223'!$A$1:$AA$56</definedName>
    <definedName name="_xlnm.Print_Area" localSheetId="9">'KZN224'!$A$1:$AA$56</definedName>
    <definedName name="_xlnm.Print_Area" localSheetId="10">'KZN225'!$A$1:$AA$56</definedName>
    <definedName name="_xlnm.Print_Area" localSheetId="11">'KZN226'!$A$1:$AA$56</definedName>
    <definedName name="_xlnm.Print_Area" localSheetId="12">'KZN227'!$A$1:$AA$56</definedName>
    <definedName name="_xlnm.Print_Area" localSheetId="14">'KZN235'!$A$1:$AA$56</definedName>
    <definedName name="_xlnm.Print_Area" localSheetId="15">'KZN237'!$A$1:$AA$56</definedName>
    <definedName name="_xlnm.Print_Area" localSheetId="16">'KZN238'!$A$1:$AA$56</definedName>
    <definedName name="_xlnm.Print_Area" localSheetId="18">'KZN241'!$A$1:$AA$56</definedName>
    <definedName name="_xlnm.Print_Area" localSheetId="19">'KZN242'!$A$1:$AA$56</definedName>
    <definedName name="_xlnm.Print_Area" localSheetId="20">'KZN244'!$A$1:$AA$56</definedName>
    <definedName name="_xlnm.Print_Area" localSheetId="21">'KZN245'!$A$1:$AA$56</definedName>
    <definedName name="_xlnm.Print_Area" localSheetId="23">'KZN252'!$A$1:$AA$56</definedName>
    <definedName name="_xlnm.Print_Area" localSheetId="24">'KZN253'!$A$1:$AA$56</definedName>
    <definedName name="_xlnm.Print_Area" localSheetId="25">'KZN254'!$A$1:$AA$56</definedName>
    <definedName name="_xlnm.Print_Area" localSheetId="27">'KZN261'!$A$1:$AA$56</definedName>
    <definedName name="_xlnm.Print_Area" localSheetId="28">'KZN262'!$A$1:$AA$56</definedName>
    <definedName name="_xlnm.Print_Area" localSheetId="29">'KZN263'!$A$1:$AA$56</definedName>
    <definedName name="_xlnm.Print_Area" localSheetId="30">'KZN265'!$A$1:$AA$56</definedName>
    <definedName name="_xlnm.Print_Area" localSheetId="31">'KZN266'!$A$1:$AA$56</definedName>
    <definedName name="_xlnm.Print_Area" localSheetId="33">'KZN271'!$A$1:$AA$56</definedName>
    <definedName name="_xlnm.Print_Area" localSheetId="34">'KZN272'!$A$1:$AA$56</definedName>
    <definedName name="_xlnm.Print_Area" localSheetId="35">'KZN275'!$A$1:$AA$56</definedName>
    <definedName name="_xlnm.Print_Area" localSheetId="36">'KZN276'!$A$1:$AA$56</definedName>
    <definedName name="_xlnm.Print_Area" localSheetId="38">'KZN281'!$A$1:$AA$56</definedName>
    <definedName name="_xlnm.Print_Area" localSheetId="39">'KZN282'!$A$1:$AA$56</definedName>
    <definedName name="_xlnm.Print_Area" localSheetId="40">'KZN284'!$A$1:$AA$56</definedName>
    <definedName name="_xlnm.Print_Area" localSheetId="41">'KZN285'!$A$1:$AA$56</definedName>
    <definedName name="_xlnm.Print_Area" localSheetId="42">'KZN286'!$A$1:$AA$56</definedName>
    <definedName name="_xlnm.Print_Area" localSheetId="44">'KZN291'!$A$1:$AA$56</definedName>
    <definedName name="_xlnm.Print_Area" localSheetId="45">'KZN292'!$A$1:$AA$56</definedName>
    <definedName name="_xlnm.Print_Area" localSheetId="46">'KZN293'!$A$1:$AA$56</definedName>
    <definedName name="_xlnm.Print_Area" localSheetId="47">'KZN294'!$A$1:$AA$56</definedName>
    <definedName name="_xlnm.Print_Area" localSheetId="49">'KZN433'!$A$1:$AA$56</definedName>
    <definedName name="_xlnm.Print_Area" localSheetId="50">'KZN434'!$A$1:$AA$56</definedName>
    <definedName name="_xlnm.Print_Area" localSheetId="51">'KZN435'!$A$1:$AA$56</definedName>
    <definedName name="_xlnm.Print_Area" localSheetId="52">'KZN436'!$A$1:$AA$56</definedName>
    <definedName name="_xlnm.Print_Area" localSheetId="54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41" i="44" l="1"/>
  <c r="Q43" i="44" s="1"/>
  <c r="Q45" i="44" s="1"/>
  <c r="Q47" i="44" s="1"/>
  <c r="O37" i="8"/>
  <c r="O41" i="8" s="1"/>
  <c r="O43" i="8" s="1"/>
  <c r="O45" i="8" s="1"/>
  <c r="O47" i="8" s="1"/>
  <c r="J37" i="11"/>
  <c r="J41" i="11" s="1"/>
  <c r="J43" i="11" s="1"/>
  <c r="J45" i="11" s="1"/>
  <c r="J47" i="11" s="1"/>
  <c r="E37" i="16"/>
  <c r="E41" i="16" s="1"/>
  <c r="E43" i="16" s="1"/>
  <c r="E45" i="16" s="1"/>
  <c r="E47" i="16" s="1"/>
  <c r="N37" i="19"/>
  <c r="N41" i="19" s="1"/>
  <c r="N43" i="19" s="1"/>
  <c r="N45" i="19" s="1"/>
  <c r="N47" i="19" s="1"/>
  <c r="W37" i="22"/>
  <c r="W41" i="22" s="1"/>
  <c r="W43" i="22" s="1"/>
  <c r="W45" i="22" s="1"/>
  <c r="W47" i="22" s="1"/>
  <c r="H37" i="24"/>
  <c r="H41" i="24" s="1"/>
  <c r="H43" i="24" s="1"/>
  <c r="H45" i="24" s="1"/>
  <c r="H47" i="24" s="1"/>
  <c r="P37" i="27"/>
  <c r="P41" i="27" s="1"/>
  <c r="P43" i="27" s="1"/>
  <c r="P45" i="27" s="1"/>
  <c r="P47" i="27" s="1"/>
  <c r="Y37" i="30"/>
  <c r="Y41" i="30" s="1"/>
  <c r="Y43" i="30" s="1"/>
  <c r="Y45" i="30" s="1"/>
  <c r="Y47" i="30" s="1"/>
  <c r="J37" i="32"/>
  <c r="J41" i="32" s="1"/>
  <c r="J43" i="32" s="1"/>
  <c r="J45" i="32" s="1"/>
  <c r="J47" i="32" s="1"/>
  <c r="R37" i="35"/>
  <c r="R41" i="35" s="1"/>
  <c r="R43" i="35" s="1"/>
  <c r="R45" i="35" s="1"/>
  <c r="R47" i="35" s="1"/>
  <c r="C37" i="37"/>
  <c r="C41" i="37" s="1"/>
  <c r="C43" i="37" s="1"/>
  <c r="C45" i="37" s="1"/>
  <c r="C47" i="37" s="1"/>
  <c r="T37" i="41"/>
  <c r="T41" i="41" s="1"/>
  <c r="T43" i="41" s="1"/>
  <c r="T45" i="41" s="1"/>
  <c r="T47" i="41" s="1"/>
  <c r="V37" i="42"/>
  <c r="V41" i="42" s="1"/>
  <c r="V43" i="42" s="1"/>
  <c r="V45" i="42" s="1"/>
  <c r="V47" i="42" s="1"/>
  <c r="D37" i="43"/>
  <c r="D41" i="43" s="1"/>
  <c r="D43" i="43" s="1"/>
  <c r="D45" i="43" s="1"/>
  <c r="D47" i="43" s="1"/>
  <c r="G37" i="44"/>
  <c r="G41" i="44" s="1"/>
  <c r="G43" i="44" s="1"/>
  <c r="G45" i="44" s="1"/>
  <c r="G47" i="44" s="1"/>
  <c r="M37" i="46"/>
  <c r="M41" i="46" s="1"/>
  <c r="M43" i="46" s="1"/>
  <c r="M45" i="46" s="1"/>
  <c r="M47" i="46" s="1"/>
  <c r="O37" i="47"/>
  <c r="O41" i="47" s="1"/>
  <c r="O43" i="47" s="1"/>
  <c r="O45" i="47" s="1"/>
  <c r="O47" i="47" s="1"/>
  <c r="S37" i="48"/>
  <c r="S41" i="48" s="1"/>
  <c r="S43" i="48" s="1"/>
  <c r="S45" i="48" s="1"/>
  <c r="S47" i="48" s="1"/>
  <c r="V37" i="49"/>
  <c r="V41" i="49" s="1"/>
  <c r="V43" i="49" s="1"/>
  <c r="V45" i="49" s="1"/>
  <c r="V47" i="49" s="1"/>
  <c r="X37" i="50"/>
  <c r="C37" i="50"/>
  <c r="C41" i="50" s="1"/>
  <c r="C43" i="50" s="1"/>
  <c r="C45" i="50" s="1"/>
  <c r="C47" i="50" s="1"/>
  <c r="I37" i="52"/>
  <c r="I41" i="52" s="1"/>
  <c r="I43" i="52" s="1"/>
  <c r="I45" i="52" s="1"/>
  <c r="I47" i="52" s="1"/>
  <c r="L37" i="53"/>
  <c r="L41" i="53" s="1"/>
  <c r="L43" i="53" s="1"/>
  <c r="L45" i="53" s="1"/>
  <c r="L47" i="53" s="1"/>
  <c r="I37" i="55"/>
  <c r="I41" i="55" s="1"/>
  <c r="I43" i="55" s="1"/>
  <c r="I45" i="55" s="1"/>
  <c r="I47" i="55" s="1"/>
  <c r="M37" i="1"/>
  <c r="M41" i="1" s="1"/>
  <c r="M43" i="1" s="1"/>
  <c r="M45" i="1" s="1"/>
  <c r="M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Z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Z35" i="19" s="1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Z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Z35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Z35" i="31"/>
  <c r="Y35" i="31"/>
  <c r="X35" i="3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Z35" i="40" s="1"/>
  <c r="X35" i="40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Z35" i="42" s="1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Z35" i="43" s="1"/>
  <c r="X35" i="43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Z35" i="44"/>
  <c r="Y35" i="44"/>
  <c r="X35" i="44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Z35" i="45" s="1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J37" i="45" s="1"/>
  <c r="J41" i="45" s="1"/>
  <c r="J43" i="45" s="1"/>
  <c r="J45" i="45" s="1"/>
  <c r="J47" i="45" s="1"/>
  <c r="I35" i="45"/>
  <c r="H35" i="45"/>
  <c r="G35" i="45"/>
  <c r="F35" i="45"/>
  <c r="E35" i="45"/>
  <c r="D35" i="45"/>
  <c r="C35" i="45"/>
  <c r="AA35" i="46"/>
  <c r="Y35" i="46"/>
  <c r="X35" i="46"/>
  <c r="Z35" i="46" s="1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E35" i="46"/>
  <c r="D35" i="46"/>
  <c r="C35" i="46"/>
  <c r="AA35" i="47"/>
  <c r="Y35" i="47"/>
  <c r="X35" i="47"/>
  <c r="Z35" i="47" s="1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Q35" i="49"/>
  <c r="P35" i="49"/>
  <c r="O35" i="49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Z35" i="52" s="1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Z35" i="53" s="1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Z35" i="54" s="1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Y35" i="55"/>
  <c r="Z35" i="55" s="1"/>
  <c r="X35" i="55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E21" i="5"/>
  <c r="E37" i="5" s="1"/>
  <c r="E41" i="5" s="1"/>
  <c r="E43" i="5" s="1"/>
  <c r="E45" i="5" s="1"/>
  <c r="E47" i="5" s="1"/>
  <c r="D21" i="5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Z21" i="7"/>
  <c r="Y21" i="7"/>
  <c r="Y37" i="7" s="1"/>
  <c r="Y41" i="7" s="1"/>
  <c r="Y43" i="7" s="1"/>
  <c r="Y45" i="7" s="1"/>
  <c r="Y47" i="7" s="1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N21" i="8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X21" i="11"/>
  <c r="W21" i="11"/>
  <c r="W37" i="11" s="1"/>
  <c r="W41" i="11" s="1"/>
  <c r="W43" i="11" s="1"/>
  <c r="W45" i="11" s="1"/>
  <c r="W47" i="11" s="1"/>
  <c r="V21" i="1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X21" i="13"/>
  <c r="Z21" i="13" s="1"/>
  <c r="W21" i="13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W21" i="14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Z21" i="15"/>
  <c r="Y21" i="15"/>
  <c r="Y37" i="15" s="1"/>
  <c r="Y41" i="15" s="1"/>
  <c r="Y43" i="15" s="1"/>
  <c r="Y45" i="15" s="1"/>
  <c r="Y47" i="15" s="1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Z3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Y21" i="22"/>
  <c r="Y37" i="22" s="1"/>
  <c r="Y41" i="22" s="1"/>
  <c r="Y43" i="22" s="1"/>
  <c r="Y45" i="22" s="1"/>
  <c r="Y47" i="22" s="1"/>
  <c r="X21" i="22"/>
  <c r="Z21" i="22" s="1"/>
  <c r="W21" i="22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Y21" i="23"/>
  <c r="X21" i="23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Y21" i="24"/>
  <c r="Y37" i="24" s="1"/>
  <c r="Y41" i="24" s="1"/>
  <c r="Y43" i="24" s="1"/>
  <c r="Y45" i="24" s="1"/>
  <c r="Y47" i="24" s="1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G21" i="24"/>
  <c r="G37" i="24" s="1"/>
  <c r="G41" i="24" s="1"/>
  <c r="G43" i="24" s="1"/>
  <c r="G45" i="24" s="1"/>
  <c r="G47" i="24" s="1"/>
  <c r="F21" i="24"/>
  <c r="F37" i="24" s="1"/>
  <c r="F41" i="24" s="1"/>
  <c r="F43" i="24" s="1"/>
  <c r="F45" i="24" s="1"/>
  <c r="F4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F37" i="25" s="1"/>
  <c r="F41" i="25" s="1"/>
  <c r="F43" i="25" s="1"/>
  <c r="F45" i="25" s="1"/>
  <c r="F47" i="25" s="1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F37" i="26" s="1"/>
  <c r="F41" i="26" s="1"/>
  <c r="F43" i="26" s="1"/>
  <c r="F45" i="26" s="1"/>
  <c r="F47" i="26" s="1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AA21" i="27"/>
  <c r="AA37" i="27" s="1"/>
  <c r="AA41" i="27" s="1"/>
  <c r="AA43" i="27" s="1"/>
  <c r="AA45" i="27" s="1"/>
  <c r="AA47" i="27" s="1"/>
  <c r="Z21" i="27"/>
  <c r="Y21" i="27"/>
  <c r="Y37" i="27" s="1"/>
  <c r="Y41" i="27" s="1"/>
  <c r="Y43" i="27" s="1"/>
  <c r="X21" i="27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F37" i="27" s="1"/>
  <c r="F41" i="27" s="1"/>
  <c r="F43" i="27" s="1"/>
  <c r="F45" i="27" s="1"/>
  <c r="F47" i="27" s="1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E21" i="29"/>
  <c r="E37" i="29" s="1"/>
  <c r="E41" i="29" s="1"/>
  <c r="E43" i="29" s="1"/>
  <c r="E45" i="29" s="1"/>
  <c r="E47" i="29" s="1"/>
  <c r="D21" i="29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E21" i="30"/>
  <c r="E37" i="30" s="1"/>
  <c r="E41" i="30" s="1"/>
  <c r="E43" i="30" s="1"/>
  <c r="E45" i="30" s="1"/>
  <c r="E47" i="30" s="1"/>
  <c r="D21" i="30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E21" i="3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Z21" i="32"/>
  <c r="Y21" i="32"/>
  <c r="Y37" i="32" s="1"/>
  <c r="Y41" i="32" s="1"/>
  <c r="Y43" i="32" s="1"/>
  <c r="Y45" i="32" s="1"/>
  <c r="Y47" i="32" s="1"/>
  <c r="X21" i="32"/>
  <c r="W21" i="32"/>
  <c r="W37" i="32" s="1"/>
  <c r="W41" i="32" s="1"/>
  <c r="W43" i="32" s="1"/>
  <c r="W45" i="32" s="1"/>
  <c r="W47" i="32" s="1"/>
  <c r="V21" i="32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W21" i="33"/>
  <c r="W37" i="33" s="1"/>
  <c r="W41" i="33" s="1"/>
  <c r="W43" i="33" s="1"/>
  <c r="W45" i="33" s="1"/>
  <c r="W47" i="33" s="1"/>
  <c r="V21" i="33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Y45" i="34" s="1"/>
  <c r="Y47" i="34" s="1"/>
  <c r="X21" i="34"/>
  <c r="Z21" i="34" s="1"/>
  <c r="W21" i="34"/>
  <c r="W37" i="34" s="1"/>
  <c r="W41" i="34" s="1"/>
  <c r="W43" i="34" s="1"/>
  <c r="W45" i="34" s="1"/>
  <c r="W47" i="34" s="1"/>
  <c r="V21" i="34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Z21" i="35"/>
  <c r="Y21" i="35"/>
  <c r="Y37" i="35" s="1"/>
  <c r="Y41" i="35" s="1"/>
  <c r="Y43" i="35" s="1"/>
  <c r="Y45" i="35" s="1"/>
  <c r="Y47" i="35" s="1"/>
  <c r="X21" i="35"/>
  <c r="W21" i="35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Z21" i="36"/>
  <c r="Y21" i="36"/>
  <c r="Y37" i="36" s="1"/>
  <c r="Y41" i="36" s="1"/>
  <c r="Y43" i="36" s="1"/>
  <c r="Y45" i="36" s="1"/>
  <c r="Y47" i="36" s="1"/>
  <c r="X21" i="36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G21" i="36"/>
  <c r="G37" i="36" s="1"/>
  <c r="G41" i="36" s="1"/>
  <c r="G43" i="36" s="1"/>
  <c r="G45" i="36" s="1"/>
  <c r="G47" i="36" s="1"/>
  <c r="F21" i="36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G21" i="37"/>
  <c r="G37" i="37" s="1"/>
  <c r="G41" i="37" s="1"/>
  <c r="G43" i="37" s="1"/>
  <c r="G45" i="37" s="1"/>
  <c r="G47" i="37" s="1"/>
  <c r="F21" i="37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G21" i="38"/>
  <c r="G37" i="38" s="1"/>
  <c r="G41" i="38" s="1"/>
  <c r="G43" i="38" s="1"/>
  <c r="G45" i="38" s="1"/>
  <c r="G47" i="38" s="1"/>
  <c r="F21" i="38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Y37" i="39" s="1"/>
  <c r="Y41" i="39" s="1"/>
  <c r="Y43" i="39" s="1"/>
  <c r="X21" i="39"/>
  <c r="Z21" i="39" s="1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Y41" i="40" s="1"/>
  <c r="Y43" i="40" s="1"/>
  <c r="Y45" i="40" s="1"/>
  <c r="Y47" i="40" s="1"/>
  <c r="X21" i="40"/>
  <c r="Z21" i="40" s="1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X37" i="40" s="1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41"/>
  <c r="AA37" i="41" s="1"/>
  <c r="AA41" i="41" s="1"/>
  <c r="AA43" i="41" s="1"/>
  <c r="AA45" i="41" s="1"/>
  <c r="AA47" i="41" s="1"/>
  <c r="Y21" i="41"/>
  <c r="Y37" i="41" s="1"/>
  <c r="Y41" i="41" s="1"/>
  <c r="Y43" i="41" s="1"/>
  <c r="Y45" i="41" s="1"/>
  <c r="Y47" i="41" s="1"/>
  <c r="X21" i="4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U37" i="41" s="1"/>
  <c r="U41" i="41" s="1"/>
  <c r="U43" i="41" s="1"/>
  <c r="U45" i="41" s="1"/>
  <c r="U47" i="41" s="1"/>
  <c r="T21" i="41"/>
  <c r="S21" i="41"/>
  <c r="S37" i="41" s="1"/>
  <c r="S41" i="41" s="1"/>
  <c r="S43" i="41" s="1"/>
  <c r="S45" i="41" s="1"/>
  <c r="S47" i="41" s="1"/>
  <c r="R21" i="41"/>
  <c r="R37" i="41" s="1"/>
  <c r="R41" i="41" s="1"/>
  <c r="R43" i="41" s="1"/>
  <c r="R45" i="41" s="1"/>
  <c r="R47" i="41" s="1"/>
  <c r="Q21" i="41"/>
  <c r="Q37" i="41" s="1"/>
  <c r="Q41" i="41" s="1"/>
  <c r="Q43" i="41" s="1"/>
  <c r="Q45" i="41" s="1"/>
  <c r="Q47" i="41" s="1"/>
  <c r="P21" i="41"/>
  <c r="P37" i="41" s="1"/>
  <c r="P41" i="41" s="1"/>
  <c r="P43" i="41" s="1"/>
  <c r="P45" i="41" s="1"/>
  <c r="P47" i="41" s="1"/>
  <c r="O21" i="41"/>
  <c r="O37" i="41" s="1"/>
  <c r="O41" i="41" s="1"/>
  <c r="O43" i="41" s="1"/>
  <c r="O45" i="41" s="1"/>
  <c r="O47" i="41" s="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L37" i="41" s="1"/>
  <c r="L41" i="41" s="1"/>
  <c r="L43" i="41" s="1"/>
  <c r="L45" i="41" s="1"/>
  <c r="L47" i="41" s="1"/>
  <c r="K21" i="41"/>
  <c r="K37" i="41" s="1"/>
  <c r="K41" i="41" s="1"/>
  <c r="K43" i="41" s="1"/>
  <c r="K45" i="41" s="1"/>
  <c r="K47" i="41" s="1"/>
  <c r="J21" i="41"/>
  <c r="J37" i="41" s="1"/>
  <c r="J41" i="41" s="1"/>
  <c r="J43" i="41" s="1"/>
  <c r="J45" i="41" s="1"/>
  <c r="J47" i="41" s="1"/>
  <c r="I21" i="41"/>
  <c r="I37" i="41" s="1"/>
  <c r="I41" i="41" s="1"/>
  <c r="I43" i="41" s="1"/>
  <c r="I45" i="41" s="1"/>
  <c r="I47" i="41" s="1"/>
  <c r="H21" i="41"/>
  <c r="H37" i="41" s="1"/>
  <c r="H41" i="41" s="1"/>
  <c r="H43" i="41" s="1"/>
  <c r="H45" i="41" s="1"/>
  <c r="H47" i="41" s="1"/>
  <c r="G21" i="41"/>
  <c r="G37" i="41" s="1"/>
  <c r="G41" i="41" s="1"/>
  <c r="G43" i="41" s="1"/>
  <c r="G45" i="41" s="1"/>
  <c r="G47" i="41" s="1"/>
  <c r="F21" i="41"/>
  <c r="X37" i="41" s="1"/>
  <c r="E21" i="41"/>
  <c r="E37" i="41" s="1"/>
  <c r="E41" i="41" s="1"/>
  <c r="E43" i="41" s="1"/>
  <c r="E45" i="41" s="1"/>
  <c r="E47" i="41" s="1"/>
  <c r="D21" i="41"/>
  <c r="D37" i="41" s="1"/>
  <c r="D41" i="41" s="1"/>
  <c r="D43" i="41" s="1"/>
  <c r="D45" i="41" s="1"/>
  <c r="D47" i="41" s="1"/>
  <c r="C21" i="41"/>
  <c r="C37" i="41" s="1"/>
  <c r="C41" i="41" s="1"/>
  <c r="C43" i="41" s="1"/>
  <c r="C45" i="41" s="1"/>
  <c r="C47" i="41" s="1"/>
  <c r="AA21" i="42"/>
  <c r="AA37" i="42" s="1"/>
  <c r="AA41" i="42" s="1"/>
  <c r="AA43" i="42" s="1"/>
  <c r="AA45" i="42" s="1"/>
  <c r="AA47" i="42" s="1"/>
  <c r="Y21" i="42"/>
  <c r="Y37" i="42" s="1"/>
  <c r="Y41" i="42" s="1"/>
  <c r="Y43" i="42" s="1"/>
  <c r="Y45" i="42" s="1"/>
  <c r="Y47" i="42" s="1"/>
  <c r="X21" i="42"/>
  <c r="Z21" i="42" s="1"/>
  <c r="W21" i="42"/>
  <c r="W37" i="42" s="1"/>
  <c r="W41" i="42" s="1"/>
  <c r="W43" i="42" s="1"/>
  <c r="W45" i="42" s="1"/>
  <c r="W47" i="42" s="1"/>
  <c r="V21" i="42"/>
  <c r="U21" i="42"/>
  <c r="U37" i="42" s="1"/>
  <c r="U41" i="42" s="1"/>
  <c r="U43" i="42" s="1"/>
  <c r="U45" i="42" s="1"/>
  <c r="U47" i="42" s="1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R37" i="42" s="1"/>
  <c r="R41" i="42" s="1"/>
  <c r="R43" i="42" s="1"/>
  <c r="R45" i="42" s="1"/>
  <c r="R47" i="42" s="1"/>
  <c r="Q21" i="42"/>
  <c r="Q37" i="42" s="1"/>
  <c r="Q41" i="42" s="1"/>
  <c r="Q43" i="42" s="1"/>
  <c r="Q45" i="42" s="1"/>
  <c r="Q47" i="42" s="1"/>
  <c r="P21" i="42"/>
  <c r="P37" i="42" s="1"/>
  <c r="P41" i="42" s="1"/>
  <c r="P43" i="42" s="1"/>
  <c r="P45" i="42" s="1"/>
  <c r="P47" i="42" s="1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K37" i="42" s="1"/>
  <c r="K41" i="42" s="1"/>
  <c r="K43" i="42" s="1"/>
  <c r="K45" i="42" s="1"/>
  <c r="K47" i="42" s="1"/>
  <c r="J21" i="42"/>
  <c r="J37" i="42" s="1"/>
  <c r="J41" i="42" s="1"/>
  <c r="J43" i="42" s="1"/>
  <c r="J45" i="42" s="1"/>
  <c r="J47" i="42" s="1"/>
  <c r="I21" i="42"/>
  <c r="I37" i="42" s="1"/>
  <c r="I41" i="42" s="1"/>
  <c r="I43" i="42" s="1"/>
  <c r="I45" i="42" s="1"/>
  <c r="I47" i="42" s="1"/>
  <c r="H21" i="42"/>
  <c r="H37" i="42" s="1"/>
  <c r="H41" i="42" s="1"/>
  <c r="H43" i="42" s="1"/>
  <c r="H45" i="42" s="1"/>
  <c r="H47" i="42" s="1"/>
  <c r="G21" i="42"/>
  <c r="G37" i="42" s="1"/>
  <c r="G41" i="42" s="1"/>
  <c r="G43" i="42" s="1"/>
  <c r="G45" i="42" s="1"/>
  <c r="G47" i="42" s="1"/>
  <c r="F21" i="42"/>
  <c r="X37" i="42" s="1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C37" i="42" s="1"/>
  <c r="C41" i="42" s="1"/>
  <c r="C43" i="42" s="1"/>
  <c r="C45" i="42" s="1"/>
  <c r="C47" i="42" s="1"/>
  <c r="AA21" i="43"/>
  <c r="AA37" i="43" s="1"/>
  <c r="AA41" i="43" s="1"/>
  <c r="AA43" i="43" s="1"/>
  <c r="AA45" i="43" s="1"/>
  <c r="AA47" i="43" s="1"/>
  <c r="Z21" i="43"/>
  <c r="Y21" i="43"/>
  <c r="X21" i="43"/>
  <c r="W21" i="43"/>
  <c r="W37" i="43" s="1"/>
  <c r="W41" i="43" s="1"/>
  <c r="W43" i="43" s="1"/>
  <c r="W45" i="43" s="1"/>
  <c r="W47" i="43" s="1"/>
  <c r="V21" i="43"/>
  <c r="V37" i="43" s="1"/>
  <c r="V41" i="43" s="1"/>
  <c r="V43" i="43" s="1"/>
  <c r="V45" i="43" s="1"/>
  <c r="V47" i="43" s="1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S37" i="43" s="1"/>
  <c r="S41" i="43" s="1"/>
  <c r="S43" i="43" s="1"/>
  <c r="S45" i="43" s="1"/>
  <c r="S47" i="43" s="1"/>
  <c r="R21" i="43"/>
  <c r="R37" i="43" s="1"/>
  <c r="R41" i="43" s="1"/>
  <c r="R43" i="43" s="1"/>
  <c r="R45" i="43" s="1"/>
  <c r="R47" i="43" s="1"/>
  <c r="Q21" i="43"/>
  <c r="Q37" i="43" s="1"/>
  <c r="Q41" i="43" s="1"/>
  <c r="Q43" i="43" s="1"/>
  <c r="Q45" i="43" s="1"/>
  <c r="Q47" i="43" s="1"/>
  <c r="P21" i="43"/>
  <c r="P37" i="43" s="1"/>
  <c r="P41" i="43" s="1"/>
  <c r="P43" i="43" s="1"/>
  <c r="P45" i="43" s="1"/>
  <c r="P47" i="43" s="1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L37" i="43" s="1"/>
  <c r="L41" i="43" s="1"/>
  <c r="L43" i="43" s="1"/>
  <c r="L45" i="43" s="1"/>
  <c r="L47" i="43" s="1"/>
  <c r="K21" i="43"/>
  <c r="K37" i="43" s="1"/>
  <c r="K41" i="43" s="1"/>
  <c r="K43" i="43" s="1"/>
  <c r="K45" i="43" s="1"/>
  <c r="K47" i="43" s="1"/>
  <c r="J21" i="43"/>
  <c r="J37" i="43" s="1"/>
  <c r="J41" i="43" s="1"/>
  <c r="J43" i="43" s="1"/>
  <c r="J45" i="43" s="1"/>
  <c r="J47" i="43" s="1"/>
  <c r="I21" i="43"/>
  <c r="I37" i="43" s="1"/>
  <c r="I41" i="43" s="1"/>
  <c r="I43" i="43" s="1"/>
  <c r="I45" i="43" s="1"/>
  <c r="I47" i="43" s="1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X37" i="43" s="1"/>
  <c r="E21" i="43"/>
  <c r="E37" i="43" s="1"/>
  <c r="E41" i="43" s="1"/>
  <c r="E43" i="43" s="1"/>
  <c r="E45" i="43" s="1"/>
  <c r="E47" i="43" s="1"/>
  <c r="D21" i="43"/>
  <c r="C21" i="43"/>
  <c r="C37" i="43" s="1"/>
  <c r="C41" i="43" s="1"/>
  <c r="C43" i="43" s="1"/>
  <c r="C45" i="43" s="1"/>
  <c r="C47" i="43" s="1"/>
  <c r="AA21" i="44"/>
  <c r="AA37" i="44" s="1"/>
  <c r="AA41" i="44" s="1"/>
  <c r="AA43" i="44" s="1"/>
  <c r="AA45" i="44" s="1"/>
  <c r="AA47" i="44" s="1"/>
  <c r="Y21" i="44"/>
  <c r="Y37" i="44" s="1"/>
  <c r="Y41" i="44" s="1"/>
  <c r="Y43" i="44" s="1"/>
  <c r="Y45" i="44" s="1"/>
  <c r="Y47" i="44" s="1"/>
  <c r="X21" i="44"/>
  <c r="Z21" i="44" s="1"/>
  <c r="W21" i="44"/>
  <c r="W37" i="44" s="1"/>
  <c r="W41" i="44" s="1"/>
  <c r="W43" i="44" s="1"/>
  <c r="W45" i="44" s="1"/>
  <c r="W47" i="44" s="1"/>
  <c r="V21" i="44"/>
  <c r="V37" i="44" s="1"/>
  <c r="V41" i="44" s="1"/>
  <c r="V43" i="44" s="1"/>
  <c r="V45" i="44" s="1"/>
  <c r="V47" i="44" s="1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R37" i="44" s="1"/>
  <c r="R41" i="44" s="1"/>
  <c r="R43" i="44" s="1"/>
  <c r="R45" i="44" s="1"/>
  <c r="R47" i="44" s="1"/>
  <c r="Q21" i="44"/>
  <c r="Q37" i="44" s="1"/>
  <c r="P21" i="44"/>
  <c r="P37" i="44" s="1"/>
  <c r="P41" i="44" s="1"/>
  <c r="P43" i="44" s="1"/>
  <c r="P45" i="44" s="1"/>
  <c r="P47" i="44" s="1"/>
  <c r="O21" i="44"/>
  <c r="O37" i="44" s="1"/>
  <c r="O41" i="44" s="1"/>
  <c r="O43" i="44" s="1"/>
  <c r="O45" i="44" s="1"/>
  <c r="O47" i="44" s="1"/>
  <c r="N21" i="44"/>
  <c r="N37" i="44" s="1"/>
  <c r="N41" i="44" s="1"/>
  <c r="N43" i="44" s="1"/>
  <c r="N45" i="44" s="1"/>
  <c r="N47" i="44" s="1"/>
  <c r="M21" i="44"/>
  <c r="M37" i="44" s="1"/>
  <c r="M41" i="44" s="1"/>
  <c r="M43" i="44" s="1"/>
  <c r="M45" i="44" s="1"/>
  <c r="M47" i="44" s="1"/>
  <c r="L21" i="44"/>
  <c r="L37" i="44" s="1"/>
  <c r="L41" i="44" s="1"/>
  <c r="L43" i="44" s="1"/>
  <c r="L45" i="44" s="1"/>
  <c r="L47" i="44" s="1"/>
  <c r="K21" i="44"/>
  <c r="K37" i="44" s="1"/>
  <c r="K41" i="44" s="1"/>
  <c r="K43" i="44" s="1"/>
  <c r="K45" i="44" s="1"/>
  <c r="K47" i="44" s="1"/>
  <c r="J21" i="44"/>
  <c r="J37" i="44" s="1"/>
  <c r="J41" i="44" s="1"/>
  <c r="J43" i="44" s="1"/>
  <c r="J45" i="44" s="1"/>
  <c r="J47" i="44" s="1"/>
  <c r="I21" i="44"/>
  <c r="I37" i="44" s="1"/>
  <c r="I41" i="44" s="1"/>
  <c r="I43" i="44" s="1"/>
  <c r="I45" i="44" s="1"/>
  <c r="I47" i="44" s="1"/>
  <c r="H21" i="44"/>
  <c r="H37" i="44" s="1"/>
  <c r="H41" i="44" s="1"/>
  <c r="H43" i="44" s="1"/>
  <c r="H45" i="44" s="1"/>
  <c r="H47" i="44" s="1"/>
  <c r="G21" i="44"/>
  <c r="F21" i="44"/>
  <c r="E21" i="44"/>
  <c r="E37" i="44" s="1"/>
  <c r="E41" i="44" s="1"/>
  <c r="E43" i="44" s="1"/>
  <c r="E45" i="44" s="1"/>
  <c r="E47" i="44" s="1"/>
  <c r="D21" i="44"/>
  <c r="D37" i="44" s="1"/>
  <c r="D41" i="44" s="1"/>
  <c r="D43" i="44" s="1"/>
  <c r="D45" i="44" s="1"/>
  <c r="D47" i="44" s="1"/>
  <c r="C21" i="44"/>
  <c r="C37" i="44" s="1"/>
  <c r="C41" i="44" s="1"/>
  <c r="C43" i="44" s="1"/>
  <c r="C45" i="44" s="1"/>
  <c r="C47" i="44" s="1"/>
  <c r="AA21" i="45"/>
  <c r="AA37" i="45" s="1"/>
  <c r="AA41" i="45" s="1"/>
  <c r="AA43" i="45" s="1"/>
  <c r="AA45" i="45" s="1"/>
  <c r="AA47" i="45" s="1"/>
  <c r="Y21" i="45"/>
  <c r="Y37" i="45" s="1"/>
  <c r="Y41" i="45" s="1"/>
  <c r="Y43" i="45" s="1"/>
  <c r="Y45" i="45" s="1"/>
  <c r="Y47" i="45" s="1"/>
  <c r="X21" i="45"/>
  <c r="Z21" i="45" s="1"/>
  <c r="W21" i="45"/>
  <c r="W37" i="45" s="1"/>
  <c r="W41" i="45" s="1"/>
  <c r="W43" i="45" s="1"/>
  <c r="W45" i="45" s="1"/>
  <c r="W47" i="45" s="1"/>
  <c r="V21" i="45"/>
  <c r="V37" i="45" s="1"/>
  <c r="V41" i="45" s="1"/>
  <c r="V43" i="45" s="1"/>
  <c r="V45" i="45" s="1"/>
  <c r="V47" i="45" s="1"/>
  <c r="U21" i="45"/>
  <c r="U37" i="45" s="1"/>
  <c r="U41" i="45" s="1"/>
  <c r="U43" i="45" s="1"/>
  <c r="U45" i="45" s="1"/>
  <c r="U47" i="45" s="1"/>
  <c r="T21" i="45"/>
  <c r="T37" i="45" s="1"/>
  <c r="T41" i="45" s="1"/>
  <c r="T43" i="45" s="1"/>
  <c r="T45" i="45" s="1"/>
  <c r="T47" i="45" s="1"/>
  <c r="S21" i="45"/>
  <c r="S37" i="45" s="1"/>
  <c r="S41" i="45" s="1"/>
  <c r="S43" i="45" s="1"/>
  <c r="S45" i="45" s="1"/>
  <c r="S47" i="45" s="1"/>
  <c r="R21" i="45"/>
  <c r="R37" i="45" s="1"/>
  <c r="R41" i="45" s="1"/>
  <c r="R43" i="45" s="1"/>
  <c r="R45" i="45" s="1"/>
  <c r="R47" i="45" s="1"/>
  <c r="Q21" i="45"/>
  <c r="Q37" i="45" s="1"/>
  <c r="Q41" i="45" s="1"/>
  <c r="Q43" i="45" s="1"/>
  <c r="Q45" i="45" s="1"/>
  <c r="Q47" i="45" s="1"/>
  <c r="P21" i="45"/>
  <c r="P37" i="45" s="1"/>
  <c r="P41" i="45" s="1"/>
  <c r="P43" i="45" s="1"/>
  <c r="P45" i="45" s="1"/>
  <c r="P47" i="45" s="1"/>
  <c r="O21" i="45"/>
  <c r="O37" i="45" s="1"/>
  <c r="O41" i="45" s="1"/>
  <c r="O43" i="45" s="1"/>
  <c r="O45" i="45" s="1"/>
  <c r="O47" i="45" s="1"/>
  <c r="N21" i="45"/>
  <c r="N37" i="45" s="1"/>
  <c r="N41" i="45" s="1"/>
  <c r="N43" i="45" s="1"/>
  <c r="N45" i="45" s="1"/>
  <c r="N47" i="45" s="1"/>
  <c r="M21" i="45"/>
  <c r="M37" i="45" s="1"/>
  <c r="M41" i="45" s="1"/>
  <c r="M43" i="45" s="1"/>
  <c r="M45" i="45" s="1"/>
  <c r="M47" i="45" s="1"/>
  <c r="L21" i="45"/>
  <c r="L37" i="45" s="1"/>
  <c r="L41" i="45" s="1"/>
  <c r="L43" i="45" s="1"/>
  <c r="L45" i="45" s="1"/>
  <c r="L47" i="45" s="1"/>
  <c r="K21" i="45"/>
  <c r="K37" i="45" s="1"/>
  <c r="K41" i="45" s="1"/>
  <c r="K43" i="45" s="1"/>
  <c r="K45" i="45" s="1"/>
  <c r="K47" i="45" s="1"/>
  <c r="J21" i="45"/>
  <c r="I21" i="45"/>
  <c r="I37" i="45" s="1"/>
  <c r="I41" i="45" s="1"/>
  <c r="I43" i="45" s="1"/>
  <c r="I45" i="45" s="1"/>
  <c r="I47" i="45" s="1"/>
  <c r="H21" i="45"/>
  <c r="H37" i="45" s="1"/>
  <c r="H41" i="45" s="1"/>
  <c r="H43" i="45" s="1"/>
  <c r="H45" i="45" s="1"/>
  <c r="H47" i="45" s="1"/>
  <c r="G21" i="45"/>
  <c r="G37" i="45" s="1"/>
  <c r="G41" i="45" s="1"/>
  <c r="G43" i="45" s="1"/>
  <c r="G45" i="45" s="1"/>
  <c r="G47" i="45" s="1"/>
  <c r="F21" i="45"/>
  <c r="E21" i="45"/>
  <c r="E37" i="45" s="1"/>
  <c r="E41" i="45" s="1"/>
  <c r="E43" i="45" s="1"/>
  <c r="E45" i="45" s="1"/>
  <c r="E47" i="45" s="1"/>
  <c r="D21" i="45"/>
  <c r="D37" i="45" s="1"/>
  <c r="D41" i="45" s="1"/>
  <c r="D43" i="45" s="1"/>
  <c r="D45" i="45" s="1"/>
  <c r="D47" i="45" s="1"/>
  <c r="C21" i="45"/>
  <c r="C37" i="45" s="1"/>
  <c r="C41" i="45" s="1"/>
  <c r="C43" i="45" s="1"/>
  <c r="C45" i="45" s="1"/>
  <c r="C47" i="45" s="1"/>
  <c r="AA21" i="46"/>
  <c r="AA37" i="46" s="1"/>
  <c r="AA41" i="46" s="1"/>
  <c r="AA43" i="46" s="1"/>
  <c r="AA45" i="46" s="1"/>
  <c r="AA47" i="46" s="1"/>
  <c r="Y21" i="46"/>
  <c r="Y37" i="46" s="1"/>
  <c r="Y41" i="46" s="1"/>
  <c r="Y43" i="46" s="1"/>
  <c r="Y45" i="46" s="1"/>
  <c r="Y47" i="46" s="1"/>
  <c r="X21" i="46"/>
  <c r="Z21" i="46" s="1"/>
  <c r="W21" i="46"/>
  <c r="W37" i="46" s="1"/>
  <c r="W41" i="46" s="1"/>
  <c r="W43" i="46" s="1"/>
  <c r="W45" i="46" s="1"/>
  <c r="W47" i="46" s="1"/>
  <c r="V21" i="46"/>
  <c r="V37" i="46" s="1"/>
  <c r="V41" i="46" s="1"/>
  <c r="V43" i="46" s="1"/>
  <c r="V45" i="46" s="1"/>
  <c r="V47" i="46" s="1"/>
  <c r="U21" i="46"/>
  <c r="U37" i="46" s="1"/>
  <c r="U41" i="46" s="1"/>
  <c r="U43" i="46" s="1"/>
  <c r="U45" i="46" s="1"/>
  <c r="U47" i="46" s="1"/>
  <c r="T21" i="46"/>
  <c r="T37" i="46" s="1"/>
  <c r="T41" i="46" s="1"/>
  <c r="T43" i="46" s="1"/>
  <c r="T45" i="46" s="1"/>
  <c r="T47" i="46" s="1"/>
  <c r="S21" i="46"/>
  <c r="S37" i="46" s="1"/>
  <c r="S41" i="46" s="1"/>
  <c r="S43" i="46" s="1"/>
  <c r="S45" i="46" s="1"/>
  <c r="S47" i="46" s="1"/>
  <c r="R21" i="46"/>
  <c r="R37" i="46" s="1"/>
  <c r="R41" i="46" s="1"/>
  <c r="R43" i="46" s="1"/>
  <c r="R45" i="46" s="1"/>
  <c r="R47" i="46" s="1"/>
  <c r="Q21" i="46"/>
  <c r="Q37" i="46" s="1"/>
  <c r="Q41" i="46" s="1"/>
  <c r="Q43" i="46" s="1"/>
  <c r="Q45" i="46" s="1"/>
  <c r="Q47" i="46" s="1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L21" i="46"/>
  <c r="L37" i="46" s="1"/>
  <c r="L41" i="46" s="1"/>
  <c r="L43" i="46" s="1"/>
  <c r="L45" i="46" s="1"/>
  <c r="L47" i="46" s="1"/>
  <c r="K21" i="46"/>
  <c r="K37" i="46" s="1"/>
  <c r="K41" i="46" s="1"/>
  <c r="K43" i="46" s="1"/>
  <c r="K45" i="46" s="1"/>
  <c r="K47" i="46" s="1"/>
  <c r="J21" i="46"/>
  <c r="J37" i="46" s="1"/>
  <c r="J41" i="46" s="1"/>
  <c r="J43" i="46" s="1"/>
  <c r="J45" i="46" s="1"/>
  <c r="J47" i="46" s="1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E21" i="46"/>
  <c r="E37" i="46" s="1"/>
  <c r="E41" i="46" s="1"/>
  <c r="E43" i="46" s="1"/>
  <c r="E45" i="46" s="1"/>
  <c r="E47" i="46" s="1"/>
  <c r="D21" i="46"/>
  <c r="D37" i="46" s="1"/>
  <c r="D41" i="46" s="1"/>
  <c r="D43" i="46" s="1"/>
  <c r="D45" i="46" s="1"/>
  <c r="D47" i="46" s="1"/>
  <c r="C21" i="46"/>
  <c r="C37" i="46" s="1"/>
  <c r="C41" i="46" s="1"/>
  <c r="C43" i="46" s="1"/>
  <c r="C45" i="46" s="1"/>
  <c r="C47" i="46" s="1"/>
  <c r="AA21" i="47"/>
  <c r="AA37" i="47" s="1"/>
  <c r="AA41" i="47" s="1"/>
  <c r="AA43" i="47" s="1"/>
  <c r="AA45" i="47" s="1"/>
  <c r="AA47" i="47" s="1"/>
  <c r="Z21" i="47"/>
  <c r="Y21" i="47"/>
  <c r="Y37" i="47" s="1"/>
  <c r="Y41" i="47" s="1"/>
  <c r="Y43" i="47" s="1"/>
  <c r="Y45" i="47" s="1"/>
  <c r="Y47" i="47" s="1"/>
  <c r="X21" i="47"/>
  <c r="W21" i="47"/>
  <c r="W37" i="47" s="1"/>
  <c r="W41" i="47" s="1"/>
  <c r="W43" i="47" s="1"/>
  <c r="W45" i="47" s="1"/>
  <c r="W47" i="47" s="1"/>
  <c r="V21" i="47"/>
  <c r="V37" i="47" s="1"/>
  <c r="V41" i="47" s="1"/>
  <c r="V43" i="47" s="1"/>
  <c r="V45" i="47" s="1"/>
  <c r="V47" i="47" s="1"/>
  <c r="U21" i="47"/>
  <c r="U37" i="47" s="1"/>
  <c r="U41" i="47" s="1"/>
  <c r="U43" i="47" s="1"/>
  <c r="U45" i="47" s="1"/>
  <c r="U47" i="47" s="1"/>
  <c r="T21" i="47"/>
  <c r="T37" i="47" s="1"/>
  <c r="T41" i="47" s="1"/>
  <c r="T43" i="47" s="1"/>
  <c r="T45" i="47" s="1"/>
  <c r="T47" i="47" s="1"/>
  <c r="S21" i="47"/>
  <c r="R21" i="47"/>
  <c r="R37" i="47" s="1"/>
  <c r="R41" i="47" s="1"/>
  <c r="R43" i="47" s="1"/>
  <c r="R45" i="47" s="1"/>
  <c r="R47" i="47" s="1"/>
  <c r="Q21" i="47"/>
  <c r="Q37" i="47" s="1"/>
  <c r="Q41" i="47" s="1"/>
  <c r="Q43" i="47" s="1"/>
  <c r="Q45" i="47" s="1"/>
  <c r="Q47" i="47" s="1"/>
  <c r="P21" i="47"/>
  <c r="P37" i="47" s="1"/>
  <c r="P41" i="47" s="1"/>
  <c r="P43" i="47" s="1"/>
  <c r="P45" i="47" s="1"/>
  <c r="P47" i="47" s="1"/>
  <c r="O21" i="47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L37" i="47" s="1"/>
  <c r="L41" i="47" s="1"/>
  <c r="L43" i="47" s="1"/>
  <c r="L45" i="47" s="1"/>
  <c r="L47" i="47" s="1"/>
  <c r="K21" i="47"/>
  <c r="J21" i="47"/>
  <c r="J37" i="47" s="1"/>
  <c r="J41" i="47" s="1"/>
  <c r="J43" i="47" s="1"/>
  <c r="J45" i="47" s="1"/>
  <c r="J47" i="47" s="1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G37" i="47" s="1"/>
  <c r="G41" i="47" s="1"/>
  <c r="G43" i="47" s="1"/>
  <c r="G45" i="47" s="1"/>
  <c r="G47" i="47" s="1"/>
  <c r="F21" i="47"/>
  <c r="E21" i="47"/>
  <c r="E37" i="47" s="1"/>
  <c r="E41" i="47" s="1"/>
  <c r="E43" i="47" s="1"/>
  <c r="E45" i="47" s="1"/>
  <c r="E47" i="47" s="1"/>
  <c r="D21" i="47"/>
  <c r="D37" i="47" s="1"/>
  <c r="D41" i="47" s="1"/>
  <c r="D43" i="47" s="1"/>
  <c r="D45" i="47" s="1"/>
  <c r="D47" i="47" s="1"/>
  <c r="C21" i="47"/>
  <c r="AA21" i="48"/>
  <c r="AA37" i="48" s="1"/>
  <c r="AA41" i="48" s="1"/>
  <c r="AA43" i="48" s="1"/>
  <c r="AA45" i="48" s="1"/>
  <c r="AA47" i="48" s="1"/>
  <c r="Z21" i="48"/>
  <c r="Y21" i="48"/>
  <c r="Y37" i="48" s="1"/>
  <c r="Y41" i="48" s="1"/>
  <c r="Y43" i="48" s="1"/>
  <c r="Y45" i="48" s="1"/>
  <c r="Y47" i="48" s="1"/>
  <c r="X21" i="48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S21" i="48"/>
  <c r="R21" i="48"/>
  <c r="R37" i="48" s="1"/>
  <c r="R41" i="48" s="1"/>
  <c r="R43" i="48" s="1"/>
  <c r="R45" i="48" s="1"/>
  <c r="R47" i="48" s="1"/>
  <c r="Q21" i="48"/>
  <c r="Q37" i="48" s="1"/>
  <c r="Q41" i="48" s="1"/>
  <c r="Q43" i="48" s="1"/>
  <c r="Q45" i="48" s="1"/>
  <c r="Q47" i="48" s="1"/>
  <c r="P21" i="48"/>
  <c r="P37" i="48" s="1"/>
  <c r="P41" i="48" s="1"/>
  <c r="P43" i="48" s="1"/>
  <c r="P45" i="48" s="1"/>
  <c r="P47" i="48" s="1"/>
  <c r="O21" i="48"/>
  <c r="O37" i="48" s="1"/>
  <c r="O41" i="48" s="1"/>
  <c r="O43" i="48" s="1"/>
  <c r="O45" i="48" s="1"/>
  <c r="O47" i="48" s="1"/>
  <c r="N21" i="48"/>
  <c r="N37" i="48" s="1"/>
  <c r="N41" i="48" s="1"/>
  <c r="N43" i="48" s="1"/>
  <c r="N45" i="48" s="1"/>
  <c r="N47" i="48" s="1"/>
  <c r="M21" i="48"/>
  <c r="M37" i="48" s="1"/>
  <c r="M41" i="48" s="1"/>
  <c r="M43" i="48" s="1"/>
  <c r="M45" i="48" s="1"/>
  <c r="M47" i="48" s="1"/>
  <c r="L21" i="48"/>
  <c r="K21" i="48"/>
  <c r="K37" i="48" s="1"/>
  <c r="K41" i="48" s="1"/>
  <c r="K43" i="48" s="1"/>
  <c r="K45" i="48" s="1"/>
  <c r="K47" i="48" s="1"/>
  <c r="J21" i="48"/>
  <c r="J37" i="48" s="1"/>
  <c r="J41" i="48" s="1"/>
  <c r="J43" i="48" s="1"/>
  <c r="J45" i="48" s="1"/>
  <c r="J47" i="48" s="1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F37" i="48" s="1"/>
  <c r="F41" i="48" s="1"/>
  <c r="F43" i="48" s="1"/>
  <c r="F45" i="48" s="1"/>
  <c r="F47" i="48" s="1"/>
  <c r="E21" i="48"/>
  <c r="E37" i="48" s="1"/>
  <c r="E41" i="48" s="1"/>
  <c r="E43" i="48" s="1"/>
  <c r="E45" i="48" s="1"/>
  <c r="E47" i="48" s="1"/>
  <c r="D21" i="48"/>
  <c r="C21" i="48"/>
  <c r="C37" i="48" s="1"/>
  <c r="C41" i="48" s="1"/>
  <c r="C43" i="48" s="1"/>
  <c r="C45" i="48" s="1"/>
  <c r="C47" i="48" s="1"/>
  <c r="AA21" i="49"/>
  <c r="AA37" i="49" s="1"/>
  <c r="AA41" i="49" s="1"/>
  <c r="AA43" i="49" s="1"/>
  <c r="AA45" i="49" s="1"/>
  <c r="AA47" i="49" s="1"/>
  <c r="Y21" i="49"/>
  <c r="Y37" i="49" s="1"/>
  <c r="Y41" i="49" s="1"/>
  <c r="Y43" i="49" s="1"/>
  <c r="Y45" i="49" s="1"/>
  <c r="X21" i="49"/>
  <c r="W21" i="49"/>
  <c r="W37" i="49" s="1"/>
  <c r="W41" i="49" s="1"/>
  <c r="W43" i="49" s="1"/>
  <c r="W45" i="49" s="1"/>
  <c r="W47" i="49" s="1"/>
  <c r="V21" i="49"/>
  <c r="U21" i="49"/>
  <c r="U37" i="49" s="1"/>
  <c r="U41" i="49" s="1"/>
  <c r="U43" i="49" s="1"/>
  <c r="U45" i="49" s="1"/>
  <c r="U47" i="49" s="1"/>
  <c r="T21" i="49"/>
  <c r="S21" i="49"/>
  <c r="S37" i="49" s="1"/>
  <c r="S41" i="49" s="1"/>
  <c r="S43" i="49" s="1"/>
  <c r="S45" i="49" s="1"/>
  <c r="S47" i="49" s="1"/>
  <c r="R21" i="49"/>
  <c r="R37" i="49" s="1"/>
  <c r="R41" i="49" s="1"/>
  <c r="R43" i="49" s="1"/>
  <c r="R45" i="49" s="1"/>
  <c r="R47" i="49" s="1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O37" i="49" s="1"/>
  <c r="O41" i="49" s="1"/>
  <c r="O43" i="49" s="1"/>
  <c r="O45" i="49" s="1"/>
  <c r="O47" i="49" s="1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K21" i="49"/>
  <c r="K37" i="49" s="1"/>
  <c r="K41" i="49" s="1"/>
  <c r="K43" i="49" s="1"/>
  <c r="K45" i="49" s="1"/>
  <c r="K47" i="49" s="1"/>
  <c r="J21" i="49"/>
  <c r="J37" i="49" s="1"/>
  <c r="J41" i="49" s="1"/>
  <c r="J43" i="49" s="1"/>
  <c r="J45" i="49" s="1"/>
  <c r="J47" i="49" s="1"/>
  <c r="I21" i="49"/>
  <c r="I37" i="49" s="1"/>
  <c r="I41" i="49" s="1"/>
  <c r="I43" i="49" s="1"/>
  <c r="I45" i="49" s="1"/>
  <c r="I47" i="49" s="1"/>
  <c r="H21" i="49"/>
  <c r="H37" i="49" s="1"/>
  <c r="H41" i="49" s="1"/>
  <c r="H43" i="49" s="1"/>
  <c r="H45" i="49" s="1"/>
  <c r="H47" i="49" s="1"/>
  <c r="G21" i="49"/>
  <c r="G37" i="49" s="1"/>
  <c r="G41" i="49" s="1"/>
  <c r="G43" i="49" s="1"/>
  <c r="G45" i="49" s="1"/>
  <c r="G47" i="49" s="1"/>
  <c r="F21" i="49"/>
  <c r="F37" i="49" s="1"/>
  <c r="F41" i="49" s="1"/>
  <c r="F43" i="49" s="1"/>
  <c r="F45" i="49" s="1"/>
  <c r="F47" i="49" s="1"/>
  <c r="E21" i="49"/>
  <c r="E37" i="49" s="1"/>
  <c r="E41" i="49" s="1"/>
  <c r="E43" i="49" s="1"/>
  <c r="E45" i="49" s="1"/>
  <c r="E47" i="49" s="1"/>
  <c r="D21" i="49"/>
  <c r="C21" i="49"/>
  <c r="C37" i="49" s="1"/>
  <c r="C41" i="49" s="1"/>
  <c r="C43" i="49" s="1"/>
  <c r="C45" i="49" s="1"/>
  <c r="C47" i="49" s="1"/>
  <c r="AA21" i="50"/>
  <c r="AA37" i="50" s="1"/>
  <c r="AA41" i="50" s="1"/>
  <c r="AA43" i="50" s="1"/>
  <c r="AA45" i="50" s="1"/>
  <c r="AA47" i="50" s="1"/>
  <c r="Y21" i="50"/>
  <c r="Y37" i="50" s="1"/>
  <c r="Y41" i="50" s="1"/>
  <c r="Y43" i="50" s="1"/>
  <c r="Y45" i="50" s="1"/>
  <c r="Y47" i="50" s="1"/>
  <c r="X21" i="50"/>
  <c r="Z21" i="50" s="1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S21" i="50"/>
  <c r="S37" i="50" s="1"/>
  <c r="S41" i="50" s="1"/>
  <c r="S43" i="50" s="1"/>
  <c r="S45" i="50" s="1"/>
  <c r="S47" i="50" s="1"/>
  <c r="R21" i="50"/>
  <c r="R37" i="50" s="1"/>
  <c r="R41" i="50" s="1"/>
  <c r="R43" i="50" s="1"/>
  <c r="R45" i="50" s="1"/>
  <c r="R47" i="50" s="1"/>
  <c r="Q21" i="50"/>
  <c r="Q37" i="50" s="1"/>
  <c r="Q41" i="50" s="1"/>
  <c r="Q43" i="50" s="1"/>
  <c r="Q45" i="50" s="1"/>
  <c r="Q47" i="50" s="1"/>
  <c r="P21" i="50"/>
  <c r="P37" i="50" s="1"/>
  <c r="P41" i="50" s="1"/>
  <c r="P43" i="50" s="1"/>
  <c r="P45" i="50" s="1"/>
  <c r="P47" i="50" s="1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M37" i="50" s="1"/>
  <c r="M41" i="50" s="1"/>
  <c r="M43" i="50" s="1"/>
  <c r="M45" i="50" s="1"/>
  <c r="M47" i="50" s="1"/>
  <c r="L21" i="50"/>
  <c r="K21" i="50"/>
  <c r="K37" i="50" s="1"/>
  <c r="K41" i="50" s="1"/>
  <c r="K43" i="50" s="1"/>
  <c r="K45" i="50" s="1"/>
  <c r="K47" i="50" s="1"/>
  <c r="J21" i="50"/>
  <c r="J37" i="50" s="1"/>
  <c r="J41" i="50" s="1"/>
  <c r="J43" i="50" s="1"/>
  <c r="J45" i="50" s="1"/>
  <c r="J47" i="50" s="1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G37" i="50" s="1"/>
  <c r="G41" i="50" s="1"/>
  <c r="G43" i="50" s="1"/>
  <c r="G45" i="50" s="1"/>
  <c r="G47" i="50" s="1"/>
  <c r="F21" i="50"/>
  <c r="F37" i="50" s="1"/>
  <c r="F41" i="50" s="1"/>
  <c r="F43" i="50" s="1"/>
  <c r="F45" i="50" s="1"/>
  <c r="F47" i="50" s="1"/>
  <c r="E21" i="50"/>
  <c r="E37" i="50" s="1"/>
  <c r="E41" i="50" s="1"/>
  <c r="E43" i="50" s="1"/>
  <c r="E45" i="50" s="1"/>
  <c r="E47" i="50" s="1"/>
  <c r="D21" i="50"/>
  <c r="C21" i="50"/>
  <c r="AA21" i="51"/>
  <c r="AA37" i="51" s="1"/>
  <c r="AA41" i="51" s="1"/>
  <c r="AA43" i="51" s="1"/>
  <c r="AA45" i="51" s="1"/>
  <c r="AA47" i="51" s="1"/>
  <c r="Z21" i="51"/>
  <c r="Y21" i="51"/>
  <c r="Y37" i="51" s="1"/>
  <c r="Y41" i="51" s="1"/>
  <c r="Y43" i="51" s="1"/>
  <c r="Y45" i="51" s="1"/>
  <c r="Y47" i="51" s="1"/>
  <c r="X21" i="51"/>
  <c r="W21" i="51"/>
  <c r="W37" i="51" s="1"/>
  <c r="W41" i="51" s="1"/>
  <c r="W43" i="51" s="1"/>
  <c r="W45" i="51" s="1"/>
  <c r="W47" i="51" s="1"/>
  <c r="V21" i="51"/>
  <c r="V37" i="51" s="1"/>
  <c r="V41" i="51" s="1"/>
  <c r="V43" i="51" s="1"/>
  <c r="V45" i="51" s="1"/>
  <c r="V47" i="51" s="1"/>
  <c r="U21" i="51"/>
  <c r="T21" i="51"/>
  <c r="T37" i="51" s="1"/>
  <c r="T41" i="51" s="1"/>
  <c r="T43" i="51" s="1"/>
  <c r="T45" i="51" s="1"/>
  <c r="T47" i="51" s="1"/>
  <c r="S21" i="51"/>
  <c r="S37" i="51" s="1"/>
  <c r="S41" i="51" s="1"/>
  <c r="S43" i="51" s="1"/>
  <c r="S45" i="51" s="1"/>
  <c r="S47" i="51" s="1"/>
  <c r="R21" i="51"/>
  <c r="R37" i="51" s="1"/>
  <c r="R41" i="51" s="1"/>
  <c r="R43" i="51" s="1"/>
  <c r="R45" i="51" s="1"/>
  <c r="R47" i="51" s="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O37" i="51" s="1"/>
  <c r="O41" i="51" s="1"/>
  <c r="O43" i="51" s="1"/>
  <c r="O45" i="51" s="1"/>
  <c r="O47" i="51" s="1"/>
  <c r="N21" i="51"/>
  <c r="N37" i="51" s="1"/>
  <c r="N41" i="51" s="1"/>
  <c r="N43" i="51" s="1"/>
  <c r="N45" i="51" s="1"/>
  <c r="N47" i="51" s="1"/>
  <c r="M21" i="51"/>
  <c r="L21" i="51"/>
  <c r="L37" i="51" s="1"/>
  <c r="L41" i="51" s="1"/>
  <c r="L43" i="51" s="1"/>
  <c r="L45" i="51" s="1"/>
  <c r="L47" i="51" s="1"/>
  <c r="K21" i="51"/>
  <c r="K37" i="51" s="1"/>
  <c r="K41" i="51" s="1"/>
  <c r="K43" i="51" s="1"/>
  <c r="K45" i="51" s="1"/>
  <c r="K47" i="51" s="1"/>
  <c r="J21" i="51"/>
  <c r="J37" i="51" s="1"/>
  <c r="J41" i="51" s="1"/>
  <c r="J43" i="51" s="1"/>
  <c r="J45" i="51" s="1"/>
  <c r="J47" i="51" s="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F37" i="51" s="1"/>
  <c r="F41" i="51" s="1"/>
  <c r="F43" i="51" s="1"/>
  <c r="F45" i="51" s="1"/>
  <c r="F47" i="51" s="1"/>
  <c r="E21" i="51"/>
  <c r="D21" i="51"/>
  <c r="D37" i="51" s="1"/>
  <c r="D41" i="51" s="1"/>
  <c r="D43" i="51" s="1"/>
  <c r="D45" i="51" s="1"/>
  <c r="D47" i="51" s="1"/>
  <c r="C21" i="51"/>
  <c r="C37" i="51" s="1"/>
  <c r="C41" i="51" s="1"/>
  <c r="C43" i="51" s="1"/>
  <c r="C45" i="51" s="1"/>
  <c r="C47" i="51" s="1"/>
  <c r="AA21" i="52"/>
  <c r="AA37" i="52" s="1"/>
  <c r="AA41" i="52" s="1"/>
  <c r="AA43" i="52" s="1"/>
  <c r="AA45" i="52" s="1"/>
  <c r="AA47" i="52" s="1"/>
  <c r="Y21" i="52"/>
  <c r="Y37" i="52" s="1"/>
  <c r="Y41" i="52" s="1"/>
  <c r="Y43" i="52" s="1"/>
  <c r="Y45" i="52" s="1"/>
  <c r="Y47" i="52" s="1"/>
  <c r="X21" i="52"/>
  <c r="Z21" i="52" s="1"/>
  <c r="W21" i="52"/>
  <c r="W37" i="52" s="1"/>
  <c r="W41" i="52" s="1"/>
  <c r="W43" i="52" s="1"/>
  <c r="W45" i="52" s="1"/>
  <c r="W47" i="52" s="1"/>
  <c r="V21" i="52"/>
  <c r="U21" i="52"/>
  <c r="U37" i="52" s="1"/>
  <c r="U41" i="52" s="1"/>
  <c r="U43" i="52" s="1"/>
  <c r="U45" i="52" s="1"/>
  <c r="U47" i="52" s="1"/>
  <c r="T21" i="52"/>
  <c r="T37" i="52" s="1"/>
  <c r="T41" i="52" s="1"/>
  <c r="T43" i="52" s="1"/>
  <c r="T45" i="52" s="1"/>
  <c r="T47" i="52" s="1"/>
  <c r="S21" i="52"/>
  <c r="S37" i="52" s="1"/>
  <c r="S41" i="52" s="1"/>
  <c r="S43" i="52" s="1"/>
  <c r="S45" i="52" s="1"/>
  <c r="S47" i="52" s="1"/>
  <c r="R21" i="52"/>
  <c r="R37" i="52" s="1"/>
  <c r="R41" i="52" s="1"/>
  <c r="R43" i="52" s="1"/>
  <c r="R45" i="52" s="1"/>
  <c r="R47" i="52" s="1"/>
  <c r="Q21" i="52"/>
  <c r="Q37" i="52" s="1"/>
  <c r="Q41" i="52" s="1"/>
  <c r="Q43" i="52" s="1"/>
  <c r="Q45" i="52" s="1"/>
  <c r="Q47" i="52" s="1"/>
  <c r="P21" i="52"/>
  <c r="P37" i="52" s="1"/>
  <c r="P41" i="52" s="1"/>
  <c r="P43" i="52" s="1"/>
  <c r="P45" i="52" s="1"/>
  <c r="P47" i="52" s="1"/>
  <c r="O21" i="52"/>
  <c r="O37" i="52" s="1"/>
  <c r="O41" i="52" s="1"/>
  <c r="O43" i="52" s="1"/>
  <c r="O45" i="52" s="1"/>
  <c r="O47" i="52" s="1"/>
  <c r="N21" i="52"/>
  <c r="M21" i="52"/>
  <c r="M37" i="52" s="1"/>
  <c r="M41" i="52" s="1"/>
  <c r="M43" i="52" s="1"/>
  <c r="M45" i="52" s="1"/>
  <c r="M47" i="52" s="1"/>
  <c r="L21" i="52"/>
  <c r="L37" i="52" s="1"/>
  <c r="L41" i="52" s="1"/>
  <c r="L43" i="52" s="1"/>
  <c r="L45" i="52" s="1"/>
  <c r="L47" i="52" s="1"/>
  <c r="K21" i="52"/>
  <c r="K37" i="52" s="1"/>
  <c r="K41" i="52" s="1"/>
  <c r="K43" i="52" s="1"/>
  <c r="K45" i="52" s="1"/>
  <c r="K47" i="52" s="1"/>
  <c r="J21" i="52"/>
  <c r="J37" i="52" s="1"/>
  <c r="J41" i="52" s="1"/>
  <c r="J43" i="52" s="1"/>
  <c r="J45" i="52" s="1"/>
  <c r="J47" i="52" s="1"/>
  <c r="I21" i="52"/>
  <c r="H21" i="52"/>
  <c r="H37" i="52" s="1"/>
  <c r="H41" i="52" s="1"/>
  <c r="H43" i="52" s="1"/>
  <c r="H45" i="52" s="1"/>
  <c r="H47" i="52" s="1"/>
  <c r="G21" i="52"/>
  <c r="G37" i="52" s="1"/>
  <c r="G41" i="52" s="1"/>
  <c r="G43" i="52" s="1"/>
  <c r="G45" i="52" s="1"/>
  <c r="G47" i="52" s="1"/>
  <c r="F21" i="52"/>
  <c r="E21" i="52"/>
  <c r="E37" i="52" s="1"/>
  <c r="E41" i="52" s="1"/>
  <c r="E43" i="52" s="1"/>
  <c r="E45" i="52" s="1"/>
  <c r="E47" i="52" s="1"/>
  <c r="D21" i="52"/>
  <c r="D37" i="52" s="1"/>
  <c r="D41" i="52" s="1"/>
  <c r="D43" i="52" s="1"/>
  <c r="D45" i="52" s="1"/>
  <c r="D47" i="52" s="1"/>
  <c r="C21" i="52"/>
  <c r="C37" i="52" s="1"/>
  <c r="C41" i="52" s="1"/>
  <c r="C43" i="52" s="1"/>
  <c r="C45" i="52" s="1"/>
  <c r="C47" i="52" s="1"/>
  <c r="AA21" i="53"/>
  <c r="AA37" i="53" s="1"/>
  <c r="AA41" i="53" s="1"/>
  <c r="AA43" i="53" s="1"/>
  <c r="AA45" i="53" s="1"/>
  <c r="AA47" i="53" s="1"/>
  <c r="Y21" i="53"/>
  <c r="Y37" i="53" s="1"/>
  <c r="Y41" i="53" s="1"/>
  <c r="Y43" i="53" s="1"/>
  <c r="Y45" i="53" s="1"/>
  <c r="Y47" i="53" s="1"/>
  <c r="X21" i="53"/>
  <c r="Z21" i="53" s="1"/>
  <c r="W21" i="53"/>
  <c r="W37" i="53" s="1"/>
  <c r="W41" i="53" s="1"/>
  <c r="W43" i="53" s="1"/>
  <c r="W45" i="53" s="1"/>
  <c r="W47" i="53" s="1"/>
  <c r="V21" i="53"/>
  <c r="U21" i="53"/>
  <c r="U37" i="53" s="1"/>
  <c r="U41" i="53" s="1"/>
  <c r="U43" i="53" s="1"/>
  <c r="U45" i="53" s="1"/>
  <c r="U47" i="53" s="1"/>
  <c r="T21" i="53"/>
  <c r="T37" i="53" s="1"/>
  <c r="T41" i="53" s="1"/>
  <c r="T43" i="53" s="1"/>
  <c r="T45" i="53" s="1"/>
  <c r="T47" i="53" s="1"/>
  <c r="S21" i="53"/>
  <c r="S37" i="53" s="1"/>
  <c r="S41" i="53" s="1"/>
  <c r="S43" i="53" s="1"/>
  <c r="S45" i="53" s="1"/>
  <c r="S47" i="53" s="1"/>
  <c r="R21" i="53"/>
  <c r="R37" i="53" s="1"/>
  <c r="R41" i="53" s="1"/>
  <c r="R43" i="53" s="1"/>
  <c r="R45" i="53" s="1"/>
  <c r="R47" i="53" s="1"/>
  <c r="Q21" i="53"/>
  <c r="Q37" i="53" s="1"/>
  <c r="Q41" i="53" s="1"/>
  <c r="Q43" i="53" s="1"/>
  <c r="Q45" i="53" s="1"/>
  <c r="Q47" i="53" s="1"/>
  <c r="P21" i="53"/>
  <c r="P37" i="53" s="1"/>
  <c r="P41" i="53" s="1"/>
  <c r="P43" i="53" s="1"/>
  <c r="P45" i="53" s="1"/>
  <c r="P47" i="53" s="1"/>
  <c r="O21" i="53"/>
  <c r="O37" i="53" s="1"/>
  <c r="O41" i="53" s="1"/>
  <c r="O43" i="53" s="1"/>
  <c r="O45" i="53" s="1"/>
  <c r="O47" i="53" s="1"/>
  <c r="N21" i="53"/>
  <c r="M21" i="53"/>
  <c r="M37" i="53" s="1"/>
  <c r="M41" i="53" s="1"/>
  <c r="M43" i="53" s="1"/>
  <c r="M45" i="53" s="1"/>
  <c r="M47" i="53" s="1"/>
  <c r="L21" i="53"/>
  <c r="K21" i="53"/>
  <c r="K37" i="53" s="1"/>
  <c r="K41" i="53" s="1"/>
  <c r="K43" i="53" s="1"/>
  <c r="K45" i="53" s="1"/>
  <c r="K47" i="53" s="1"/>
  <c r="J21" i="53"/>
  <c r="J37" i="53" s="1"/>
  <c r="J41" i="53" s="1"/>
  <c r="J43" i="53" s="1"/>
  <c r="J45" i="53" s="1"/>
  <c r="J47" i="53" s="1"/>
  <c r="I21" i="53"/>
  <c r="I37" i="53" s="1"/>
  <c r="I41" i="53" s="1"/>
  <c r="I43" i="53" s="1"/>
  <c r="I45" i="53" s="1"/>
  <c r="I47" i="53" s="1"/>
  <c r="H21" i="53"/>
  <c r="H37" i="53" s="1"/>
  <c r="H41" i="53" s="1"/>
  <c r="H43" i="53" s="1"/>
  <c r="H45" i="53" s="1"/>
  <c r="H47" i="53" s="1"/>
  <c r="G21" i="53"/>
  <c r="G37" i="53" s="1"/>
  <c r="G41" i="53" s="1"/>
  <c r="G43" i="53" s="1"/>
  <c r="G45" i="53" s="1"/>
  <c r="G47" i="53" s="1"/>
  <c r="F21" i="53"/>
  <c r="E21" i="53"/>
  <c r="E37" i="53" s="1"/>
  <c r="E41" i="53" s="1"/>
  <c r="E43" i="53" s="1"/>
  <c r="E45" i="53" s="1"/>
  <c r="E47" i="53" s="1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AA37" i="54" s="1"/>
  <c r="AA41" i="54" s="1"/>
  <c r="AA43" i="54" s="1"/>
  <c r="AA45" i="54" s="1"/>
  <c r="AA47" i="54" s="1"/>
  <c r="Y21" i="54"/>
  <c r="Y37" i="54" s="1"/>
  <c r="Y41" i="54" s="1"/>
  <c r="Y43" i="54" s="1"/>
  <c r="Y45" i="54" s="1"/>
  <c r="Y47" i="54" s="1"/>
  <c r="X21" i="54"/>
  <c r="Z21" i="54" s="1"/>
  <c r="W21" i="54"/>
  <c r="W37" i="54" s="1"/>
  <c r="W41" i="54" s="1"/>
  <c r="W43" i="54" s="1"/>
  <c r="W45" i="54" s="1"/>
  <c r="W47" i="54" s="1"/>
  <c r="V21" i="54"/>
  <c r="U21" i="54"/>
  <c r="U37" i="54" s="1"/>
  <c r="U41" i="54" s="1"/>
  <c r="U43" i="54" s="1"/>
  <c r="U45" i="54" s="1"/>
  <c r="U47" i="54" s="1"/>
  <c r="T21" i="54"/>
  <c r="T37" i="54" s="1"/>
  <c r="T41" i="54" s="1"/>
  <c r="T43" i="54" s="1"/>
  <c r="T45" i="54" s="1"/>
  <c r="T47" i="54" s="1"/>
  <c r="S21" i="54"/>
  <c r="S37" i="54" s="1"/>
  <c r="S41" i="54" s="1"/>
  <c r="S43" i="54" s="1"/>
  <c r="S45" i="54" s="1"/>
  <c r="S47" i="54" s="1"/>
  <c r="R21" i="54"/>
  <c r="R37" i="54" s="1"/>
  <c r="R41" i="54" s="1"/>
  <c r="R43" i="54" s="1"/>
  <c r="R45" i="54" s="1"/>
  <c r="R47" i="54" s="1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O37" i="54" s="1"/>
  <c r="O41" i="54" s="1"/>
  <c r="O43" i="54" s="1"/>
  <c r="O45" i="54" s="1"/>
  <c r="O47" i="54" s="1"/>
  <c r="N21" i="54"/>
  <c r="M21" i="54"/>
  <c r="M37" i="54" s="1"/>
  <c r="M41" i="54" s="1"/>
  <c r="M43" i="54" s="1"/>
  <c r="M45" i="54" s="1"/>
  <c r="M47" i="54" s="1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J37" i="54" s="1"/>
  <c r="J41" i="54" s="1"/>
  <c r="J43" i="54" s="1"/>
  <c r="J45" i="54" s="1"/>
  <c r="J47" i="54" s="1"/>
  <c r="I21" i="54"/>
  <c r="I37" i="54" s="1"/>
  <c r="I41" i="54" s="1"/>
  <c r="I43" i="54" s="1"/>
  <c r="I45" i="54" s="1"/>
  <c r="I47" i="54" s="1"/>
  <c r="H21" i="54"/>
  <c r="H37" i="54" s="1"/>
  <c r="H41" i="54" s="1"/>
  <c r="H43" i="54" s="1"/>
  <c r="H45" i="54" s="1"/>
  <c r="H47" i="54" s="1"/>
  <c r="G21" i="54"/>
  <c r="G37" i="54" s="1"/>
  <c r="G41" i="54" s="1"/>
  <c r="G43" i="54" s="1"/>
  <c r="G45" i="54" s="1"/>
  <c r="G47" i="54" s="1"/>
  <c r="F21" i="54"/>
  <c r="E21" i="54"/>
  <c r="E37" i="54" s="1"/>
  <c r="E41" i="54" s="1"/>
  <c r="E43" i="54" s="1"/>
  <c r="E45" i="54" s="1"/>
  <c r="E47" i="54" s="1"/>
  <c r="D21" i="54"/>
  <c r="D37" i="54" s="1"/>
  <c r="D41" i="54" s="1"/>
  <c r="D43" i="54" s="1"/>
  <c r="D45" i="54" s="1"/>
  <c r="D47" i="54" s="1"/>
  <c r="C21" i="54"/>
  <c r="C37" i="54" s="1"/>
  <c r="C41" i="54" s="1"/>
  <c r="C43" i="54" s="1"/>
  <c r="C45" i="54" s="1"/>
  <c r="C47" i="54" s="1"/>
  <c r="AA21" i="55"/>
  <c r="AA37" i="55" s="1"/>
  <c r="AA41" i="55" s="1"/>
  <c r="AA43" i="55" s="1"/>
  <c r="AA45" i="55" s="1"/>
  <c r="AA47" i="55" s="1"/>
  <c r="Y21" i="55"/>
  <c r="X21" i="55"/>
  <c r="W21" i="55"/>
  <c r="W37" i="55" s="1"/>
  <c r="W41" i="55" s="1"/>
  <c r="W43" i="55" s="1"/>
  <c r="W45" i="55" s="1"/>
  <c r="W47" i="55" s="1"/>
  <c r="V21" i="55"/>
  <c r="U21" i="55"/>
  <c r="U37" i="55" s="1"/>
  <c r="U41" i="55" s="1"/>
  <c r="U43" i="55" s="1"/>
  <c r="U45" i="55" s="1"/>
  <c r="U47" i="55" s="1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R37" i="55" s="1"/>
  <c r="R41" i="55" s="1"/>
  <c r="R43" i="55" s="1"/>
  <c r="R45" i="55" s="1"/>
  <c r="R47" i="55" s="1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M37" i="55" s="1"/>
  <c r="M41" i="55" s="1"/>
  <c r="M43" i="55" s="1"/>
  <c r="M45" i="55" s="1"/>
  <c r="M47" i="55" s="1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J37" i="55" s="1"/>
  <c r="J41" i="55" s="1"/>
  <c r="J43" i="55" s="1"/>
  <c r="J45" i="55" s="1"/>
  <c r="J47" i="55" s="1"/>
  <c r="I21" i="55"/>
  <c r="H21" i="55"/>
  <c r="H37" i="55" s="1"/>
  <c r="H41" i="55" s="1"/>
  <c r="H43" i="55" s="1"/>
  <c r="H45" i="55" s="1"/>
  <c r="H47" i="55" s="1"/>
  <c r="G21" i="55"/>
  <c r="G37" i="55" s="1"/>
  <c r="G41" i="55" s="1"/>
  <c r="G43" i="55" s="1"/>
  <c r="G45" i="55" s="1"/>
  <c r="G47" i="55" s="1"/>
  <c r="F21" i="55"/>
  <c r="F37" i="55" s="1"/>
  <c r="F41" i="55" s="1"/>
  <c r="F43" i="55" s="1"/>
  <c r="F45" i="55" s="1"/>
  <c r="F47" i="55" s="1"/>
  <c r="E21" i="55"/>
  <c r="E37" i="55" s="1"/>
  <c r="E41" i="55" s="1"/>
  <c r="E43" i="55" s="1"/>
  <c r="E45" i="55" s="1"/>
  <c r="E47" i="55" s="1"/>
  <c r="D21" i="55"/>
  <c r="D37" i="55" s="1"/>
  <c r="D41" i="55" s="1"/>
  <c r="D43" i="55" s="1"/>
  <c r="D45" i="55" s="1"/>
  <c r="D47" i="55" s="1"/>
  <c r="C21" i="55"/>
  <c r="C37" i="55" s="1"/>
  <c r="C41" i="55" s="1"/>
  <c r="C43" i="55" s="1"/>
  <c r="C45" i="55" s="1"/>
  <c r="C47" i="55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17" l="1"/>
  <c r="X41" i="17"/>
  <c r="X37" i="16"/>
  <c r="F37" i="16"/>
  <c r="F41" i="16" s="1"/>
  <c r="F43" i="16" s="1"/>
  <c r="F45" i="16" s="1"/>
  <c r="F47" i="16" s="1"/>
  <c r="X37" i="39"/>
  <c r="F37" i="39"/>
  <c r="F41" i="39" s="1"/>
  <c r="F43" i="39" s="1"/>
  <c r="F45" i="39" s="1"/>
  <c r="F47" i="39" s="1"/>
  <c r="X37" i="23"/>
  <c r="F37" i="23"/>
  <c r="F41" i="23" s="1"/>
  <c r="F43" i="23" s="1"/>
  <c r="F45" i="23" s="1"/>
  <c r="F47" i="23" s="1"/>
  <c r="X37" i="22"/>
  <c r="F37" i="22"/>
  <c r="F41" i="22" s="1"/>
  <c r="F43" i="22" s="1"/>
  <c r="F45" i="22" s="1"/>
  <c r="F47" i="22" s="1"/>
  <c r="X37" i="21"/>
  <c r="F37" i="21"/>
  <c r="F41" i="21" s="1"/>
  <c r="F43" i="21" s="1"/>
  <c r="F45" i="21" s="1"/>
  <c r="F47" i="21" s="1"/>
  <c r="X37" i="20"/>
  <c r="F37" i="20"/>
  <c r="F41" i="20" s="1"/>
  <c r="F43" i="20" s="1"/>
  <c r="F45" i="20" s="1"/>
  <c r="F47" i="20" s="1"/>
  <c r="Z21" i="11"/>
  <c r="Y37" i="11"/>
  <c r="Y41" i="11" s="1"/>
  <c r="Y43" i="11" s="1"/>
  <c r="X37" i="3"/>
  <c r="F37" i="3"/>
  <c r="F41" i="3" s="1"/>
  <c r="F43" i="3" s="1"/>
  <c r="F45" i="3" s="1"/>
  <c r="F47" i="3" s="1"/>
  <c r="Z35" i="27"/>
  <c r="F37" i="35"/>
  <c r="F41" i="35" s="1"/>
  <c r="F43" i="35" s="1"/>
  <c r="F45" i="35" s="1"/>
  <c r="F47" i="35" s="1"/>
  <c r="X37" i="35"/>
  <c r="V37" i="55"/>
  <c r="V41" i="55" s="1"/>
  <c r="V43" i="55" s="1"/>
  <c r="V45" i="55" s="1"/>
  <c r="V47" i="55" s="1"/>
  <c r="X37" i="54"/>
  <c r="F37" i="54"/>
  <c r="F41" i="54" s="1"/>
  <c r="F43" i="54" s="1"/>
  <c r="F45" i="54" s="1"/>
  <c r="F47" i="54" s="1"/>
  <c r="N37" i="54"/>
  <c r="N41" i="54" s="1"/>
  <c r="N43" i="54" s="1"/>
  <c r="N45" i="54" s="1"/>
  <c r="N47" i="54" s="1"/>
  <c r="V37" i="54"/>
  <c r="V41" i="54" s="1"/>
  <c r="V43" i="54" s="1"/>
  <c r="V45" i="54" s="1"/>
  <c r="V47" i="54" s="1"/>
  <c r="X37" i="53"/>
  <c r="F37" i="53"/>
  <c r="F41" i="53" s="1"/>
  <c r="F43" i="53" s="1"/>
  <c r="F45" i="53" s="1"/>
  <c r="F47" i="53" s="1"/>
  <c r="N37" i="53"/>
  <c r="N41" i="53" s="1"/>
  <c r="N43" i="53" s="1"/>
  <c r="N45" i="53" s="1"/>
  <c r="N47" i="53" s="1"/>
  <c r="V37" i="53"/>
  <c r="V41" i="53" s="1"/>
  <c r="V43" i="53" s="1"/>
  <c r="V45" i="53" s="1"/>
  <c r="V47" i="53" s="1"/>
  <c r="X37" i="52"/>
  <c r="F37" i="52"/>
  <c r="F41" i="52" s="1"/>
  <c r="F43" i="52" s="1"/>
  <c r="F45" i="52" s="1"/>
  <c r="F47" i="52" s="1"/>
  <c r="N37" i="52"/>
  <c r="N41" i="52" s="1"/>
  <c r="N43" i="52" s="1"/>
  <c r="N45" i="52" s="1"/>
  <c r="N47" i="52" s="1"/>
  <c r="V37" i="52"/>
  <c r="V41" i="52" s="1"/>
  <c r="V43" i="52" s="1"/>
  <c r="V45" i="52" s="1"/>
  <c r="V47" i="52" s="1"/>
  <c r="E37" i="51"/>
  <c r="E41" i="51" s="1"/>
  <c r="E43" i="51" s="1"/>
  <c r="E45" i="51" s="1"/>
  <c r="E47" i="51" s="1"/>
  <c r="M37" i="51"/>
  <c r="M41" i="51" s="1"/>
  <c r="M43" i="51" s="1"/>
  <c r="M45" i="51" s="1"/>
  <c r="M47" i="51" s="1"/>
  <c r="U37" i="51"/>
  <c r="U41" i="51" s="1"/>
  <c r="U43" i="51" s="1"/>
  <c r="U45" i="51" s="1"/>
  <c r="U47" i="51" s="1"/>
  <c r="D37" i="50"/>
  <c r="D41" i="50" s="1"/>
  <c r="D43" i="50" s="1"/>
  <c r="D45" i="50" s="1"/>
  <c r="D47" i="50" s="1"/>
  <c r="L37" i="50"/>
  <c r="L41" i="50" s="1"/>
  <c r="L43" i="50" s="1"/>
  <c r="L45" i="50" s="1"/>
  <c r="L47" i="50" s="1"/>
  <c r="T37" i="50"/>
  <c r="T41" i="50" s="1"/>
  <c r="T43" i="50" s="1"/>
  <c r="T45" i="50" s="1"/>
  <c r="T47" i="50" s="1"/>
  <c r="D37" i="49"/>
  <c r="D41" i="49" s="1"/>
  <c r="D43" i="49" s="1"/>
  <c r="D45" i="49" s="1"/>
  <c r="D47" i="49" s="1"/>
  <c r="L37" i="49"/>
  <c r="L41" i="49" s="1"/>
  <c r="L43" i="49" s="1"/>
  <c r="L45" i="49" s="1"/>
  <c r="L47" i="49" s="1"/>
  <c r="T37" i="49"/>
  <c r="T41" i="49" s="1"/>
  <c r="T43" i="49" s="1"/>
  <c r="T45" i="49" s="1"/>
  <c r="T47" i="49" s="1"/>
  <c r="D37" i="48"/>
  <c r="D41" i="48" s="1"/>
  <c r="D43" i="48" s="1"/>
  <c r="D45" i="48" s="1"/>
  <c r="D47" i="48" s="1"/>
  <c r="L37" i="48"/>
  <c r="L41" i="48" s="1"/>
  <c r="L43" i="48" s="1"/>
  <c r="L45" i="48" s="1"/>
  <c r="L47" i="48" s="1"/>
  <c r="T37" i="48"/>
  <c r="T41" i="48" s="1"/>
  <c r="T43" i="48" s="1"/>
  <c r="T45" i="48" s="1"/>
  <c r="T47" i="48" s="1"/>
  <c r="C37" i="47"/>
  <c r="C41" i="47" s="1"/>
  <c r="C43" i="47" s="1"/>
  <c r="C45" i="47" s="1"/>
  <c r="C47" i="47" s="1"/>
  <c r="K37" i="47"/>
  <c r="K41" i="47" s="1"/>
  <c r="K43" i="47" s="1"/>
  <c r="K45" i="47" s="1"/>
  <c r="K47" i="47" s="1"/>
  <c r="S37" i="47"/>
  <c r="S41" i="47" s="1"/>
  <c r="S43" i="47" s="1"/>
  <c r="S45" i="47" s="1"/>
  <c r="S47" i="47" s="1"/>
  <c r="Z21" i="41"/>
  <c r="X37" i="38"/>
  <c r="F37" i="38"/>
  <c r="F41" i="38" s="1"/>
  <c r="F43" i="38" s="1"/>
  <c r="F45" i="38" s="1"/>
  <c r="F47" i="38" s="1"/>
  <c r="X37" i="37"/>
  <c r="F37" i="37"/>
  <c r="F41" i="37" s="1"/>
  <c r="F43" i="37" s="1"/>
  <c r="F45" i="37" s="1"/>
  <c r="F47" i="37" s="1"/>
  <c r="X37" i="36"/>
  <c r="F37" i="36"/>
  <c r="F41" i="36" s="1"/>
  <c r="F43" i="36" s="1"/>
  <c r="F45" i="36" s="1"/>
  <c r="F47" i="36" s="1"/>
  <c r="Y45" i="27"/>
  <c r="Y47" i="27" s="1"/>
  <c r="X37" i="19"/>
  <c r="Z21" i="6"/>
  <c r="X37" i="2"/>
  <c r="F37" i="2"/>
  <c r="F41" i="2" s="1"/>
  <c r="F43" i="2" s="1"/>
  <c r="F45" i="2" s="1"/>
  <c r="F47" i="2" s="1"/>
  <c r="Z35" i="41"/>
  <c r="X37" i="51"/>
  <c r="X37" i="25"/>
  <c r="F37" i="19"/>
  <c r="F41" i="19" s="1"/>
  <c r="F43" i="19" s="1"/>
  <c r="F45" i="19" s="1"/>
  <c r="F47" i="19" s="1"/>
  <c r="Y45" i="39"/>
  <c r="Y47" i="39" s="1"/>
  <c r="H37" i="38"/>
  <c r="H41" i="38" s="1"/>
  <c r="H43" i="38" s="1"/>
  <c r="H45" i="38" s="1"/>
  <c r="H47" i="38" s="1"/>
  <c r="P37" i="38"/>
  <c r="P41" i="38" s="1"/>
  <c r="P43" i="38" s="1"/>
  <c r="P45" i="38" s="1"/>
  <c r="P47" i="38" s="1"/>
  <c r="Z21" i="38"/>
  <c r="H37" i="37"/>
  <c r="H41" i="37" s="1"/>
  <c r="H43" i="37" s="1"/>
  <c r="H45" i="37" s="1"/>
  <c r="H47" i="37" s="1"/>
  <c r="P37" i="37"/>
  <c r="P41" i="37" s="1"/>
  <c r="P43" i="37" s="1"/>
  <c r="P45" i="37" s="1"/>
  <c r="P47" i="37" s="1"/>
  <c r="H37" i="36"/>
  <c r="H41" i="36" s="1"/>
  <c r="H43" i="36" s="1"/>
  <c r="H45" i="36" s="1"/>
  <c r="H47" i="36" s="1"/>
  <c r="P37" i="36"/>
  <c r="P41" i="36" s="1"/>
  <c r="P43" i="36" s="1"/>
  <c r="P45" i="36" s="1"/>
  <c r="P47" i="36" s="1"/>
  <c r="G37" i="35"/>
  <c r="G41" i="35" s="1"/>
  <c r="G43" i="35" s="1"/>
  <c r="G45" i="35" s="1"/>
  <c r="G47" i="35" s="1"/>
  <c r="O37" i="35"/>
  <c r="O41" i="35" s="1"/>
  <c r="O43" i="35" s="1"/>
  <c r="O45" i="35" s="1"/>
  <c r="O47" i="35" s="1"/>
  <c r="W37" i="35"/>
  <c r="W41" i="35" s="1"/>
  <c r="W43" i="35" s="1"/>
  <c r="W45" i="35" s="1"/>
  <c r="W47" i="35" s="1"/>
  <c r="F37" i="34"/>
  <c r="F41" i="34" s="1"/>
  <c r="F43" i="34" s="1"/>
  <c r="F45" i="34" s="1"/>
  <c r="F47" i="34" s="1"/>
  <c r="X37" i="34"/>
  <c r="N37" i="34"/>
  <c r="N41" i="34" s="1"/>
  <c r="N43" i="34" s="1"/>
  <c r="N45" i="34" s="1"/>
  <c r="N47" i="34" s="1"/>
  <c r="V37" i="34"/>
  <c r="V41" i="34" s="1"/>
  <c r="V43" i="34" s="1"/>
  <c r="V45" i="34" s="1"/>
  <c r="V47" i="34" s="1"/>
  <c r="F37" i="33"/>
  <c r="F41" i="33" s="1"/>
  <c r="F43" i="33" s="1"/>
  <c r="F45" i="33" s="1"/>
  <c r="F47" i="33" s="1"/>
  <c r="X37" i="33"/>
  <c r="N37" i="33"/>
  <c r="N41" i="33" s="1"/>
  <c r="N43" i="33" s="1"/>
  <c r="N45" i="33" s="1"/>
  <c r="N47" i="33" s="1"/>
  <c r="V37" i="33"/>
  <c r="V41" i="33" s="1"/>
  <c r="V43" i="33" s="1"/>
  <c r="V45" i="33" s="1"/>
  <c r="V47" i="33" s="1"/>
  <c r="F37" i="32"/>
  <c r="F41" i="32" s="1"/>
  <c r="F43" i="32" s="1"/>
  <c r="F45" i="32" s="1"/>
  <c r="F47" i="32" s="1"/>
  <c r="X37" i="32"/>
  <c r="N37" i="32"/>
  <c r="N41" i="32" s="1"/>
  <c r="N43" i="32" s="1"/>
  <c r="N45" i="32" s="1"/>
  <c r="N47" i="32" s="1"/>
  <c r="V37" i="32"/>
  <c r="V41" i="32" s="1"/>
  <c r="V43" i="32" s="1"/>
  <c r="V45" i="32" s="1"/>
  <c r="V47" i="32" s="1"/>
  <c r="E37" i="31"/>
  <c r="E41" i="31" s="1"/>
  <c r="E43" i="31" s="1"/>
  <c r="E45" i="31" s="1"/>
  <c r="E47" i="31" s="1"/>
  <c r="M37" i="31"/>
  <c r="M41" i="31" s="1"/>
  <c r="M43" i="31" s="1"/>
  <c r="M45" i="31" s="1"/>
  <c r="M47" i="31" s="1"/>
  <c r="U37" i="31"/>
  <c r="U41" i="31" s="1"/>
  <c r="U43" i="31" s="1"/>
  <c r="U45" i="31" s="1"/>
  <c r="U47" i="31" s="1"/>
  <c r="D37" i="30"/>
  <c r="D41" i="30" s="1"/>
  <c r="D43" i="30" s="1"/>
  <c r="D45" i="30" s="1"/>
  <c r="D47" i="30" s="1"/>
  <c r="L37" i="30"/>
  <c r="L41" i="30" s="1"/>
  <c r="L43" i="30" s="1"/>
  <c r="L45" i="30" s="1"/>
  <c r="L47" i="30" s="1"/>
  <c r="T37" i="30"/>
  <c r="T41" i="30" s="1"/>
  <c r="T43" i="30" s="1"/>
  <c r="T45" i="30" s="1"/>
  <c r="T47" i="30" s="1"/>
  <c r="D37" i="29"/>
  <c r="D41" i="29" s="1"/>
  <c r="D43" i="29" s="1"/>
  <c r="D45" i="29" s="1"/>
  <c r="D47" i="29" s="1"/>
  <c r="L37" i="29"/>
  <c r="L41" i="29" s="1"/>
  <c r="L43" i="29" s="1"/>
  <c r="L45" i="29" s="1"/>
  <c r="L47" i="29" s="1"/>
  <c r="T37" i="29"/>
  <c r="T41" i="29" s="1"/>
  <c r="T43" i="29" s="1"/>
  <c r="T45" i="29" s="1"/>
  <c r="T47" i="29" s="1"/>
  <c r="D37" i="28"/>
  <c r="D41" i="28" s="1"/>
  <c r="D43" i="28" s="1"/>
  <c r="D45" i="28" s="1"/>
  <c r="D47" i="28" s="1"/>
  <c r="L37" i="28"/>
  <c r="L41" i="28" s="1"/>
  <c r="L43" i="28" s="1"/>
  <c r="L45" i="28" s="1"/>
  <c r="L47" i="28" s="1"/>
  <c r="T37" i="28"/>
  <c r="T41" i="28" s="1"/>
  <c r="T43" i="28" s="1"/>
  <c r="T45" i="28" s="1"/>
  <c r="T47" i="28" s="1"/>
  <c r="C37" i="27"/>
  <c r="C41" i="27" s="1"/>
  <c r="C43" i="27" s="1"/>
  <c r="C45" i="27" s="1"/>
  <c r="C47" i="27" s="1"/>
  <c r="K37" i="27"/>
  <c r="K41" i="27" s="1"/>
  <c r="K43" i="27" s="1"/>
  <c r="K45" i="27" s="1"/>
  <c r="K47" i="27" s="1"/>
  <c r="S37" i="27"/>
  <c r="S41" i="27" s="1"/>
  <c r="S43" i="27" s="1"/>
  <c r="S45" i="27" s="1"/>
  <c r="S47" i="27" s="1"/>
  <c r="Z21" i="24"/>
  <c r="Z21" i="23"/>
  <c r="Y37" i="23"/>
  <c r="Y41" i="23" s="1"/>
  <c r="Y43" i="23" s="1"/>
  <c r="X37" i="15"/>
  <c r="F37" i="15"/>
  <c r="F41" i="15" s="1"/>
  <c r="F43" i="15" s="1"/>
  <c r="F45" i="15" s="1"/>
  <c r="F47" i="15" s="1"/>
  <c r="Z35" i="39"/>
  <c r="X37" i="55"/>
  <c r="X37" i="49"/>
  <c r="F37" i="43"/>
  <c r="F41" i="43" s="1"/>
  <c r="F43" i="43" s="1"/>
  <c r="F45" i="43" s="1"/>
  <c r="F47" i="43" s="1"/>
  <c r="X37" i="27"/>
  <c r="X37" i="1"/>
  <c r="Z37" i="50"/>
  <c r="X41" i="50"/>
  <c r="Z21" i="55"/>
  <c r="X37" i="47"/>
  <c r="F37" i="47"/>
  <c r="F41" i="47" s="1"/>
  <c r="F43" i="47" s="1"/>
  <c r="F45" i="47" s="1"/>
  <c r="F47" i="47" s="1"/>
  <c r="F37" i="31"/>
  <c r="F41" i="31" s="1"/>
  <c r="F43" i="31" s="1"/>
  <c r="F45" i="31" s="1"/>
  <c r="F47" i="31" s="1"/>
  <c r="X37" i="31"/>
  <c r="C37" i="26"/>
  <c r="C41" i="26" s="1"/>
  <c r="C43" i="26" s="1"/>
  <c r="C45" i="26" s="1"/>
  <c r="C47" i="26" s="1"/>
  <c r="K37" i="26"/>
  <c r="K41" i="26" s="1"/>
  <c r="K43" i="26" s="1"/>
  <c r="K45" i="26" s="1"/>
  <c r="K47" i="26" s="1"/>
  <c r="S37" i="26"/>
  <c r="S41" i="26" s="1"/>
  <c r="S43" i="26" s="1"/>
  <c r="S45" i="26" s="1"/>
  <c r="S47" i="26" s="1"/>
  <c r="C37" i="25"/>
  <c r="C41" i="25" s="1"/>
  <c r="C43" i="25" s="1"/>
  <c r="C45" i="25" s="1"/>
  <c r="C47" i="25" s="1"/>
  <c r="K37" i="25"/>
  <c r="K41" i="25" s="1"/>
  <c r="K43" i="25" s="1"/>
  <c r="K45" i="25" s="1"/>
  <c r="K47" i="25" s="1"/>
  <c r="S37" i="25"/>
  <c r="S41" i="25" s="1"/>
  <c r="S43" i="25" s="1"/>
  <c r="S45" i="25" s="1"/>
  <c r="S47" i="25" s="1"/>
  <c r="C37" i="24"/>
  <c r="C41" i="24" s="1"/>
  <c r="C43" i="24" s="1"/>
  <c r="C45" i="24" s="1"/>
  <c r="C47" i="24" s="1"/>
  <c r="K37" i="24"/>
  <c r="K41" i="24" s="1"/>
  <c r="K43" i="24" s="1"/>
  <c r="K45" i="24" s="1"/>
  <c r="K47" i="24" s="1"/>
  <c r="S37" i="24"/>
  <c r="S41" i="24" s="1"/>
  <c r="S43" i="24" s="1"/>
  <c r="S45" i="24" s="1"/>
  <c r="S47" i="24" s="1"/>
  <c r="AA37" i="24"/>
  <c r="AA41" i="24" s="1"/>
  <c r="AA43" i="24" s="1"/>
  <c r="AA45" i="24" s="1"/>
  <c r="AA47" i="24" s="1"/>
  <c r="J37" i="23"/>
  <c r="J41" i="23" s="1"/>
  <c r="J43" i="23" s="1"/>
  <c r="J45" i="23" s="1"/>
  <c r="J47" i="23" s="1"/>
  <c r="R37" i="23"/>
  <c r="R41" i="23" s="1"/>
  <c r="R43" i="23" s="1"/>
  <c r="R45" i="23" s="1"/>
  <c r="R47" i="23" s="1"/>
  <c r="AA37" i="23"/>
  <c r="AA41" i="23" s="1"/>
  <c r="AA43" i="23" s="1"/>
  <c r="AA45" i="23" s="1"/>
  <c r="AA47" i="23" s="1"/>
  <c r="J37" i="22"/>
  <c r="J41" i="22" s="1"/>
  <c r="J43" i="22" s="1"/>
  <c r="J45" i="22" s="1"/>
  <c r="J47" i="22" s="1"/>
  <c r="R37" i="22"/>
  <c r="R41" i="22" s="1"/>
  <c r="R43" i="22" s="1"/>
  <c r="R45" i="22" s="1"/>
  <c r="R47" i="22" s="1"/>
  <c r="AA37" i="22"/>
  <c r="AA41" i="22" s="1"/>
  <c r="AA43" i="22" s="1"/>
  <c r="AA45" i="22" s="1"/>
  <c r="AA47" i="22" s="1"/>
  <c r="J37" i="21"/>
  <c r="J41" i="21" s="1"/>
  <c r="J43" i="21" s="1"/>
  <c r="J45" i="21" s="1"/>
  <c r="J47" i="21" s="1"/>
  <c r="R37" i="21"/>
  <c r="R41" i="21" s="1"/>
  <c r="R43" i="21" s="1"/>
  <c r="R45" i="21" s="1"/>
  <c r="R47" i="21" s="1"/>
  <c r="AA37" i="21"/>
  <c r="AA41" i="21" s="1"/>
  <c r="AA43" i="21" s="1"/>
  <c r="AA45" i="21" s="1"/>
  <c r="AA47" i="21" s="1"/>
  <c r="J37" i="20"/>
  <c r="J41" i="20" s="1"/>
  <c r="J43" i="20" s="1"/>
  <c r="J45" i="20" s="1"/>
  <c r="J47" i="20" s="1"/>
  <c r="R37" i="20"/>
  <c r="R41" i="20" s="1"/>
  <c r="R43" i="20" s="1"/>
  <c r="R45" i="20" s="1"/>
  <c r="R47" i="20" s="1"/>
  <c r="I37" i="19"/>
  <c r="I41" i="19" s="1"/>
  <c r="I43" i="19" s="1"/>
  <c r="I45" i="19" s="1"/>
  <c r="I47" i="19" s="1"/>
  <c r="Q37" i="19"/>
  <c r="Q41" i="19" s="1"/>
  <c r="Q43" i="19" s="1"/>
  <c r="Q45" i="19" s="1"/>
  <c r="Q47" i="19" s="1"/>
  <c r="Y37" i="19"/>
  <c r="Y41" i="19" s="1"/>
  <c r="Y43" i="19" s="1"/>
  <c r="X37" i="14"/>
  <c r="F37" i="14"/>
  <c r="F41" i="14" s="1"/>
  <c r="F43" i="14" s="1"/>
  <c r="F45" i="14" s="1"/>
  <c r="F47" i="14" s="1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Y37" i="55"/>
  <c r="Y41" i="55" s="1"/>
  <c r="Y43" i="55" s="1"/>
  <c r="X37" i="48"/>
  <c r="F37" i="42"/>
  <c r="F41" i="42" s="1"/>
  <c r="F43" i="42" s="1"/>
  <c r="F45" i="42" s="1"/>
  <c r="F47" i="42" s="1"/>
  <c r="X37" i="24"/>
  <c r="F37" i="18"/>
  <c r="F41" i="18" s="1"/>
  <c r="F43" i="18" s="1"/>
  <c r="F45" i="18" s="1"/>
  <c r="F47" i="18" s="1"/>
  <c r="X41" i="18"/>
  <c r="Z21" i="49"/>
  <c r="X37" i="46"/>
  <c r="F37" i="46"/>
  <c r="F41" i="46" s="1"/>
  <c r="F43" i="46" s="1"/>
  <c r="F45" i="46" s="1"/>
  <c r="F47" i="46" s="1"/>
  <c r="X37" i="45"/>
  <c r="F37" i="45"/>
  <c r="F41" i="45" s="1"/>
  <c r="F43" i="45" s="1"/>
  <c r="F45" i="45" s="1"/>
  <c r="F47" i="45" s="1"/>
  <c r="X37" i="44"/>
  <c r="F37" i="44"/>
  <c r="F41" i="44" s="1"/>
  <c r="F43" i="44" s="1"/>
  <c r="F45" i="44" s="1"/>
  <c r="F47" i="44" s="1"/>
  <c r="Z21" i="33"/>
  <c r="F37" i="30"/>
  <c r="F41" i="30" s="1"/>
  <c r="F43" i="30" s="1"/>
  <c r="F45" i="30" s="1"/>
  <c r="F47" i="30" s="1"/>
  <c r="X37" i="30"/>
  <c r="F37" i="29"/>
  <c r="F41" i="29" s="1"/>
  <c r="F43" i="29" s="1"/>
  <c r="F45" i="29" s="1"/>
  <c r="F47" i="29" s="1"/>
  <c r="X37" i="29"/>
  <c r="F37" i="28"/>
  <c r="F41" i="28" s="1"/>
  <c r="F43" i="28" s="1"/>
  <c r="F45" i="28" s="1"/>
  <c r="F47" i="28" s="1"/>
  <c r="X37" i="28"/>
  <c r="I37" i="18"/>
  <c r="I41" i="18" s="1"/>
  <c r="I43" i="18" s="1"/>
  <c r="I45" i="18" s="1"/>
  <c r="I47" i="18" s="1"/>
  <c r="Q37" i="18"/>
  <c r="Q41" i="18" s="1"/>
  <c r="Q43" i="18" s="1"/>
  <c r="Q45" i="18" s="1"/>
  <c r="Q47" i="18" s="1"/>
  <c r="Y37" i="18"/>
  <c r="Y41" i="18" s="1"/>
  <c r="Y43" i="18" s="1"/>
  <c r="Y45" i="18" s="1"/>
  <c r="Y47" i="18" s="1"/>
  <c r="I37" i="17"/>
  <c r="I41" i="17" s="1"/>
  <c r="I43" i="17" s="1"/>
  <c r="I45" i="17" s="1"/>
  <c r="I47" i="17" s="1"/>
  <c r="Q37" i="17"/>
  <c r="Q41" i="17" s="1"/>
  <c r="Q43" i="17" s="1"/>
  <c r="Q45" i="17" s="1"/>
  <c r="Q47" i="17" s="1"/>
  <c r="Y37" i="17"/>
  <c r="Y41" i="17" s="1"/>
  <c r="Y43" i="17" s="1"/>
  <c r="Y45" i="17" s="1"/>
  <c r="Y47" i="17" s="1"/>
  <c r="I37" i="16"/>
  <c r="I41" i="16" s="1"/>
  <c r="I43" i="16" s="1"/>
  <c r="I45" i="16" s="1"/>
  <c r="I47" i="16" s="1"/>
  <c r="Q37" i="16"/>
  <c r="Q41" i="16" s="1"/>
  <c r="Q43" i="16" s="1"/>
  <c r="Q45" i="16" s="1"/>
  <c r="Q47" i="16" s="1"/>
  <c r="Y37" i="16"/>
  <c r="Y41" i="16" s="1"/>
  <c r="Y43" i="16" s="1"/>
  <c r="Y45" i="16" s="1"/>
  <c r="Y47" i="16" s="1"/>
  <c r="H37" i="15"/>
  <c r="H41" i="15" s="1"/>
  <c r="H43" i="15" s="1"/>
  <c r="H45" i="15" s="1"/>
  <c r="H47" i="15" s="1"/>
  <c r="P37" i="15"/>
  <c r="P41" i="15" s="1"/>
  <c r="P43" i="15" s="1"/>
  <c r="P45" i="15" s="1"/>
  <c r="P47" i="15" s="1"/>
  <c r="G37" i="14"/>
  <c r="G41" i="14" s="1"/>
  <c r="G43" i="14" s="1"/>
  <c r="G45" i="14" s="1"/>
  <c r="G47" i="14" s="1"/>
  <c r="O37" i="14"/>
  <c r="O41" i="14" s="1"/>
  <c r="O43" i="14" s="1"/>
  <c r="O45" i="14" s="1"/>
  <c r="O47" i="14" s="1"/>
  <c r="W37" i="14"/>
  <c r="W41" i="14" s="1"/>
  <c r="W43" i="14" s="1"/>
  <c r="W45" i="14" s="1"/>
  <c r="W47" i="14" s="1"/>
  <c r="G37" i="13"/>
  <c r="G41" i="13" s="1"/>
  <c r="G43" i="13" s="1"/>
  <c r="G45" i="13" s="1"/>
  <c r="G47" i="13" s="1"/>
  <c r="O37" i="13"/>
  <c r="O41" i="13" s="1"/>
  <c r="O43" i="13" s="1"/>
  <c r="O45" i="13" s="1"/>
  <c r="O47" i="13" s="1"/>
  <c r="W37" i="13"/>
  <c r="W41" i="13" s="1"/>
  <c r="W43" i="13" s="1"/>
  <c r="W45" i="13" s="1"/>
  <c r="W47" i="13" s="1"/>
  <c r="G37" i="12"/>
  <c r="G41" i="12" s="1"/>
  <c r="G43" i="12" s="1"/>
  <c r="G45" i="12" s="1"/>
  <c r="G47" i="12" s="1"/>
  <c r="O37" i="12"/>
  <c r="O41" i="12" s="1"/>
  <c r="O43" i="12" s="1"/>
  <c r="O45" i="12" s="1"/>
  <c r="O47" i="12" s="1"/>
  <c r="W37" i="12"/>
  <c r="W41" i="12" s="1"/>
  <c r="W43" i="12" s="1"/>
  <c r="W45" i="12" s="1"/>
  <c r="W47" i="12" s="1"/>
  <c r="F37" i="11"/>
  <c r="F41" i="11" s="1"/>
  <c r="F43" i="11" s="1"/>
  <c r="F45" i="11" s="1"/>
  <c r="F47" i="11" s="1"/>
  <c r="X37" i="11"/>
  <c r="N37" i="11"/>
  <c r="N41" i="11" s="1"/>
  <c r="N43" i="11" s="1"/>
  <c r="N45" i="11" s="1"/>
  <c r="N47" i="11" s="1"/>
  <c r="V37" i="11"/>
  <c r="V41" i="11" s="1"/>
  <c r="V43" i="11" s="1"/>
  <c r="V45" i="11" s="1"/>
  <c r="V47" i="11" s="1"/>
  <c r="F37" i="10"/>
  <c r="F41" i="10" s="1"/>
  <c r="F43" i="10" s="1"/>
  <c r="F45" i="10" s="1"/>
  <c r="F47" i="10" s="1"/>
  <c r="X37" i="10"/>
  <c r="N37" i="10"/>
  <c r="N41" i="10" s="1"/>
  <c r="N43" i="10" s="1"/>
  <c r="N45" i="10" s="1"/>
  <c r="N47" i="10" s="1"/>
  <c r="V37" i="10"/>
  <c r="V41" i="10" s="1"/>
  <c r="V43" i="10" s="1"/>
  <c r="V45" i="10" s="1"/>
  <c r="V47" i="10" s="1"/>
  <c r="X37" i="9"/>
  <c r="F37" i="9"/>
  <c r="F41" i="9" s="1"/>
  <c r="F43" i="9" s="1"/>
  <c r="F45" i="9" s="1"/>
  <c r="F47" i="9" s="1"/>
  <c r="N37" i="9"/>
  <c r="N41" i="9" s="1"/>
  <c r="N43" i="9" s="1"/>
  <c r="N45" i="9" s="1"/>
  <c r="N47" i="9" s="1"/>
  <c r="V37" i="9"/>
  <c r="V41" i="9" s="1"/>
  <c r="V43" i="9" s="1"/>
  <c r="V45" i="9" s="1"/>
  <c r="V47" i="9" s="1"/>
  <c r="X37" i="8"/>
  <c r="F37" i="8"/>
  <c r="F41" i="8" s="1"/>
  <c r="F43" i="8" s="1"/>
  <c r="F45" i="8" s="1"/>
  <c r="F47" i="8" s="1"/>
  <c r="N37" i="8"/>
  <c r="N41" i="8" s="1"/>
  <c r="N43" i="8" s="1"/>
  <c r="N45" i="8" s="1"/>
  <c r="N47" i="8" s="1"/>
  <c r="V37" i="8"/>
  <c r="V41" i="8" s="1"/>
  <c r="V43" i="8" s="1"/>
  <c r="V45" i="8" s="1"/>
  <c r="V47" i="8" s="1"/>
  <c r="E37" i="7"/>
  <c r="E41" i="7" s="1"/>
  <c r="E43" i="7" s="1"/>
  <c r="E45" i="7" s="1"/>
  <c r="E47" i="7" s="1"/>
  <c r="U37" i="7"/>
  <c r="U41" i="7" s="1"/>
  <c r="U43" i="7" s="1"/>
  <c r="U45" i="7" s="1"/>
  <c r="U47" i="7" s="1"/>
  <c r="D37" i="6"/>
  <c r="D41" i="6" s="1"/>
  <c r="D43" i="6" s="1"/>
  <c r="D45" i="6" s="1"/>
  <c r="D47" i="6" s="1"/>
  <c r="L37" i="6"/>
  <c r="L41" i="6" s="1"/>
  <c r="L43" i="6" s="1"/>
  <c r="L45" i="6" s="1"/>
  <c r="L47" i="6" s="1"/>
  <c r="T37" i="6"/>
  <c r="T41" i="6" s="1"/>
  <c r="T43" i="6" s="1"/>
  <c r="T45" i="6" s="1"/>
  <c r="T47" i="6" s="1"/>
  <c r="D37" i="5"/>
  <c r="D41" i="5" s="1"/>
  <c r="D43" i="5" s="1"/>
  <c r="D45" i="5" s="1"/>
  <c r="D47" i="5" s="1"/>
  <c r="L37" i="5"/>
  <c r="L41" i="5" s="1"/>
  <c r="L43" i="5" s="1"/>
  <c r="L45" i="5" s="1"/>
  <c r="L47" i="5" s="1"/>
  <c r="T37" i="5"/>
  <c r="T41" i="5" s="1"/>
  <c r="T43" i="5" s="1"/>
  <c r="T45" i="5" s="1"/>
  <c r="T47" i="5" s="1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C37" i="3"/>
  <c r="C41" i="3" s="1"/>
  <c r="C43" i="3" s="1"/>
  <c r="C45" i="3" s="1"/>
  <c r="C47" i="3" s="1"/>
  <c r="K37" i="3"/>
  <c r="K41" i="3" s="1"/>
  <c r="K43" i="3" s="1"/>
  <c r="K45" i="3" s="1"/>
  <c r="K47" i="3" s="1"/>
  <c r="S37" i="3"/>
  <c r="S41" i="3" s="1"/>
  <c r="S43" i="3" s="1"/>
  <c r="S45" i="3" s="1"/>
  <c r="S47" i="3" s="1"/>
  <c r="AA37" i="3"/>
  <c r="AA41" i="3" s="1"/>
  <c r="AA43" i="3" s="1"/>
  <c r="AA45" i="3" s="1"/>
  <c r="AA47" i="3" s="1"/>
  <c r="J37" i="2"/>
  <c r="J41" i="2" s="1"/>
  <c r="J43" i="2" s="1"/>
  <c r="J45" i="2" s="1"/>
  <c r="J47" i="2" s="1"/>
  <c r="R37" i="2"/>
  <c r="R41" i="2" s="1"/>
  <c r="R43" i="2" s="1"/>
  <c r="R45" i="2" s="1"/>
  <c r="R47" i="2" s="1"/>
  <c r="AA37" i="2"/>
  <c r="AA41" i="2" s="1"/>
  <c r="AA43" i="2" s="1"/>
  <c r="AA45" i="2" s="1"/>
  <c r="AA47" i="2" s="1"/>
  <c r="Z35" i="11"/>
  <c r="F37" i="41"/>
  <c r="F41" i="41" s="1"/>
  <c r="F43" i="41" s="1"/>
  <c r="F45" i="41" s="1"/>
  <c r="F47" i="41" s="1"/>
  <c r="F37" i="5"/>
  <c r="F41" i="5" s="1"/>
  <c r="F43" i="5" s="1"/>
  <c r="F45" i="5" s="1"/>
  <c r="F47" i="5" s="1"/>
  <c r="Y47" i="49"/>
  <c r="X41" i="43"/>
  <c r="Z21" i="14"/>
  <c r="X37" i="7"/>
  <c r="F37" i="7"/>
  <c r="F41" i="7" s="1"/>
  <c r="F43" i="7" s="1"/>
  <c r="F45" i="7" s="1"/>
  <c r="F47" i="7" s="1"/>
  <c r="Z35" i="30"/>
  <c r="Z35" i="6"/>
  <c r="F37" i="40"/>
  <c r="F41" i="40" s="1"/>
  <c r="F43" i="40" s="1"/>
  <c r="F45" i="40" s="1"/>
  <c r="F47" i="40" s="1"/>
  <c r="X37" i="26"/>
  <c r="Y37" i="43"/>
  <c r="Y41" i="43" s="1"/>
  <c r="Y43" i="43" s="1"/>
  <c r="Z37" i="42"/>
  <c r="X41" i="42"/>
  <c r="Z37" i="41"/>
  <c r="X41" i="41"/>
  <c r="X41" i="40"/>
  <c r="Z37" i="40"/>
  <c r="Y47" i="13"/>
  <c r="F37" i="6"/>
  <c r="F41" i="6" s="1"/>
  <c r="F43" i="6" s="1"/>
  <c r="F45" i="6" s="1"/>
  <c r="F47" i="6" s="1"/>
  <c r="X37" i="6"/>
  <c r="Z37" i="5"/>
  <c r="X41" i="5"/>
  <c r="F37" i="17"/>
  <c r="F41" i="17" s="1"/>
  <c r="F43" i="17" s="1"/>
  <c r="F45" i="17" s="1"/>
  <c r="F47" i="17" s="1"/>
  <c r="X37" i="4"/>
  <c r="X41" i="8" l="1"/>
  <c r="Z37" i="8"/>
  <c r="X41" i="4"/>
  <c r="Z37" i="4"/>
  <c r="X41" i="12"/>
  <c r="Z37" i="12"/>
  <c r="Z37" i="47"/>
  <c r="X41" i="47"/>
  <c r="Z37" i="55"/>
  <c r="X41" i="55"/>
  <c r="X41" i="32"/>
  <c r="Z37" i="32"/>
  <c r="Z37" i="34"/>
  <c r="X41" i="34"/>
  <c r="Z37" i="51"/>
  <c r="X41" i="51"/>
  <c r="Y45" i="11"/>
  <c r="Y47" i="11" s="1"/>
  <c r="Z37" i="10"/>
  <c r="X41" i="10"/>
  <c r="Z41" i="18"/>
  <c r="X43" i="18"/>
  <c r="X41" i="36"/>
  <c r="Z37" i="36"/>
  <c r="X41" i="52"/>
  <c r="Z37" i="52"/>
  <c r="Z37" i="54"/>
  <c r="X41" i="54"/>
  <c r="Z37" i="23"/>
  <c r="X41" i="23"/>
  <c r="X43" i="40"/>
  <c r="Z41" i="40"/>
  <c r="Z41" i="5"/>
  <c r="X43" i="5"/>
  <c r="X41" i="28"/>
  <c r="Z37" i="28"/>
  <c r="X41" i="44"/>
  <c r="Z37" i="44"/>
  <c r="X41" i="24"/>
  <c r="Z37" i="24"/>
  <c r="Z37" i="15"/>
  <c r="X41" i="15"/>
  <c r="Z37" i="2"/>
  <c r="X41" i="2"/>
  <c r="Z37" i="37"/>
  <c r="X41" i="37"/>
  <c r="Z37" i="35"/>
  <c r="X41" i="35"/>
  <c r="X41" i="20"/>
  <c r="Z37" i="20"/>
  <c r="Z37" i="39"/>
  <c r="X41" i="39"/>
  <c r="Z37" i="6"/>
  <c r="X41" i="6"/>
  <c r="Z41" i="42"/>
  <c r="X43" i="42"/>
  <c r="Z37" i="7"/>
  <c r="X41" i="7"/>
  <c r="Z37" i="14"/>
  <c r="X41" i="14"/>
  <c r="X41" i="1"/>
  <c r="Z37" i="1"/>
  <c r="Y45" i="23"/>
  <c r="Y47" i="23" s="1"/>
  <c r="Z37" i="33"/>
  <c r="X41" i="33"/>
  <c r="Z41" i="50"/>
  <c r="X43" i="50"/>
  <c r="Z37" i="11"/>
  <c r="X41" i="11"/>
  <c r="Z37" i="29"/>
  <c r="X41" i="29"/>
  <c r="Z37" i="31"/>
  <c r="X41" i="31"/>
  <c r="Z37" i="19"/>
  <c r="X41" i="19"/>
  <c r="Z37" i="38"/>
  <c r="X41" i="38"/>
  <c r="Z37" i="53"/>
  <c r="X41" i="53"/>
  <c r="Z37" i="21"/>
  <c r="X41" i="21"/>
  <c r="Z37" i="16"/>
  <c r="X41" i="16"/>
  <c r="Z41" i="41"/>
  <c r="X43" i="41"/>
  <c r="Z37" i="45"/>
  <c r="X41" i="45"/>
  <c r="Y45" i="19"/>
  <c r="Y47" i="19" s="1"/>
  <c r="Z37" i="9"/>
  <c r="X41" i="9"/>
  <c r="Y45" i="55"/>
  <c r="Y47" i="55" s="1"/>
  <c r="Z41" i="17"/>
  <c r="X43" i="17"/>
  <c r="X41" i="13"/>
  <c r="Z37" i="13"/>
  <c r="X41" i="48"/>
  <c r="Z37" i="48"/>
  <c r="Z37" i="27"/>
  <c r="X41" i="27"/>
  <c r="Y45" i="43"/>
  <c r="Y47" i="43" s="1"/>
  <c r="Z41" i="43"/>
  <c r="X43" i="43"/>
  <c r="X45" i="43" s="1"/>
  <c r="Z37" i="26"/>
  <c r="X41" i="26"/>
  <c r="Z37" i="43"/>
  <c r="Z37" i="30"/>
  <c r="X41" i="30"/>
  <c r="Z37" i="46"/>
  <c r="X41" i="46"/>
  <c r="Z37" i="49"/>
  <c r="X41" i="49"/>
  <c r="Z37" i="25"/>
  <c r="X41" i="25"/>
  <c r="Z37" i="3"/>
  <c r="X41" i="3"/>
  <c r="Z37" i="22"/>
  <c r="X41" i="22"/>
  <c r="Z41" i="27" l="1"/>
  <c r="X43" i="27"/>
  <c r="Z43" i="42"/>
  <c r="X45" i="42"/>
  <c r="Z41" i="35"/>
  <c r="X43" i="35"/>
  <c r="X43" i="51"/>
  <c r="Z41" i="51"/>
  <c r="Z41" i="47"/>
  <c r="X43" i="47"/>
  <c r="X43" i="25"/>
  <c r="Z41" i="25"/>
  <c r="Z43" i="41"/>
  <c r="X45" i="41"/>
  <c r="Z41" i="38"/>
  <c r="X43" i="38"/>
  <c r="Z41" i="11"/>
  <c r="X43" i="11"/>
  <c r="X43" i="24"/>
  <c r="Z41" i="24"/>
  <c r="X45" i="40"/>
  <c r="Z43" i="40"/>
  <c r="X43" i="36"/>
  <c r="Z41" i="36"/>
  <c r="Z41" i="37"/>
  <c r="X43" i="37"/>
  <c r="Z43" i="18"/>
  <c r="X45" i="18"/>
  <c r="X43" i="48"/>
  <c r="Z41" i="48"/>
  <c r="Z41" i="9"/>
  <c r="X43" i="9"/>
  <c r="X43" i="16"/>
  <c r="Z41" i="16"/>
  <c r="Z41" i="19"/>
  <c r="X43" i="19"/>
  <c r="Z43" i="50"/>
  <c r="X45" i="50"/>
  <c r="X43" i="1"/>
  <c r="Z41" i="1"/>
  <c r="X43" i="44"/>
  <c r="Z41" i="44"/>
  <c r="X43" i="12"/>
  <c r="Z41" i="12"/>
  <c r="Z45" i="43"/>
  <c r="X47" i="43"/>
  <c r="Z41" i="14"/>
  <c r="X43" i="14"/>
  <c r="Z41" i="2"/>
  <c r="X43" i="2"/>
  <c r="Z41" i="54"/>
  <c r="X43" i="54"/>
  <c r="Z41" i="10"/>
  <c r="X43" i="10"/>
  <c r="Z41" i="23"/>
  <c r="X43" i="23"/>
  <c r="X43" i="32"/>
  <c r="Z41" i="32"/>
  <c r="X43" i="4"/>
  <c r="Z41" i="4"/>
  <c r="Z41" i="6"/>
  <c r="X43" i="6"/>
  <c r="Z41" i="39"/>
  <c r="X43" i="39"/>
  <c r="Z41" i="46"/>
  <c r="X43" i="46"/>
  <c r="X43" i="21"/>
  <c r="Z41" i="21"/>
  <c r="Z47" i="43"/>
  <c r="Z41" i="33"/>
  <c r="X43" i="33"/>
  <c r="Z41" i="7"/>
  <c r="X43" i="7"/>
  <c r="Z41" i="15"/>
  <c r="X43" i="15"/>
  <c r="Z43" i="5"/>
  <c r="X45" i="5"/>
  <c r="Z41" i="55"/>
  <c r="X43" i="55"/>
  <c r="Z41" i="26"/>
  <c r="X43" i="26"/>
  <c r="Z41" i="34"/>
  <c r="X43" i="34"/>
  <c r="Z41" i="49"/>
  <c r="X43" i="49"/>
  <c r="Z41" i="22"/>
  <c r="X43" i="22"/>
  <c r="X43" i="13"/>
  <c r="Z41" i="13"/>
  <c r="Z41" i="31"/>
  <c r="X43" i="31"/>
  <c r="X43" i="28"/>
  <c r="Z41" i="28"/>
  <c r="Z43" i="17"/>
  <c r="X45" i="17"/>
  <c r="X43" i="3"/>
  <c r="Z41" i="3"/>
  <c r="Z41" i="30"/>
  <c r="X43" i="30"/>
  <c r="Z43" i="43"/>
  <c r="Z41" i="45"/>
  <c r="X43" i="45"/>
  <c r="Z41" i="53"/>
  <c r="X43" i="53"/>
  <c r="Z41" i="29"/>
  <c r="X43" i="29"/>
  <c r="X43" i="20"/>
  <c r="Z41" i="20"/>
  <c r="X43" i="52"/>
  <c r="Z41" i="52"/>
  <c r="X43" i="8"/>
  <c r="Z41" i="8"/>
  <c r="X45" i="36" l="1"/>
  <c r="Z43" i="36"/>
  <c r="Z45" i="5"/>
  <c r="X47" i="5"/>
  <c r="Z47" i="5" s="1"/>
  <c r="Z43" i="10"/>
  <c r="X45" i="10"/>
  <c r="Z45" i="50"/>
  <c r="X47" i="50"/>
  <c r="Z47" i="50" s="1"/>
  <c r="X45" i="20"/>
  <c r="Z43" i="20"/>
  <c r="Z43" i="30"/>
  <c r="X45" i="30"/>
  <c r="X45" i="31"/>
  <c r="Z43" i="31"/>
  <c r="Z43" i="34"/>
  <c r="X45" i="34"/>
  <c r="X45" i="48"/>
  <c r="Z43" i="48"/>
  <c r="X47" i="40"/>
  <c r="Z47" i="40" s="1"/>
  <c r="Z45" i="40"/>
  <c r="X45" i="35"/>
  <c r="Z43" i="35"/>
  <c r="Z43" i="49"/>
  <c r="X45" i="49"/>
  <c r="X45" i="51"/>
  <c r="Z43" i="51"/>
  <c r="X45" i="15"/>
  <c r="Z43" i="15"/>
  <c r="Z43" i="21"/>
  <c r="X45" i="21"/>
  <c r="Z43" i="54"/>
  <c r="X45" i="54"/>
  <c r="X45" i="19"/>
  <c r="Z43" i="19"/>
  <c r="Z45" i="18"/>
  <c r="X47" i="18"/>
  <c r="Z47" i="18" s="1"/>
  <c r="X45" i="1"/>
  <c r="Z43" i="1"/>
  <c r="Z43" i="29"/>
  <c r="X45" i="29"/>
  <c r="Z43" i="26"/>
  <c r="X45" i="26"/>
  <c r="X45" i="4"/>
  <c r="Z43" i="4"/>
  <c r="X45" i="12"/>
  <c r="Z43" i="12"/>
  <c r="X45" i="24"/>
  <c r="Z43" i="24"/>
  <c r="Z45" i="42"/>
  <c r="X47" i="42"/>
  <c r="Z47" i="42" s="1"/>
  <c r="X45" i="52"/>
  <c r="Z43" i="52"/>
  <c r="X45" i="28"/>
  <c r="Z43" i="28"/>
  <c r="Z43" i="6"/>
  <c r="X45" i="6"/>
  <c r="Z45" i="41"/>
  <c r="X47" i="41"/>
  <c r="Z47" i="41" s="1"/>
  <c r="Z43" i="53"/>
  <c r="X45" i="53"/>
  <c r="X45" i="3"/>
  <c r="Z43" i="3"/>
  <c r="Z43" i="13"/>
  <c r="X45" i="13"/>
  <c r="X45" i="7"/>
  <c r="Z43" i="7"/>
  <c r="Z43" i="46"/>
  <c r="X45" i="46"/>
  <c r="Z43" i="2"/>
  <c r="X45" i="2"/>
  <c r="Z43" i="37"/>
  <c r="X45" i="37"/>
  <c r="X45" i="11"/>
  <c r="Z43" i="11"/>
  <c r="Z43" i="25"/>
  <c r="X45" i="25"/>
  <c r="X45" i="8"/>
  <c r="Z43" i="8"/>
  <c r="Z45" i="17"/>
  <c r="X47" i="17"/>
  <c r="Z47" i="17" s="1"/>
  <c r="Z43" i="22"/>
  <c r="X45" i="22"/>
  <c r="X45" i="55"/>
  <c r="Z43" i="55"/>
  <c r="X45" i="32"/>
  <c r="Z43" i="32"/>
  <c r="X45" i="44"/>
  <c r="Z43" i="44"/>
  <c r="X45" i="16"/>
  <c r="Z43" i="16"/>
  <c r="X45" i="47"/>
  <c r="Z43" i="47"/>
  <c r="Z43" i="45"/>
  <c r="X45" i="45"/>
  <c r="Z43" i="33"/>
  <c r="X45" i="33"/>
  <c r="X45" i="39"/>
  <c r="Z43" i="39"/>
  <c r="X45" i="23"/>
  <c r="Z43" i="23"/>
  <c r="Z43" i="14"/>
  <c r="X45" i="14"/>
  <c r="Z43" i="9"/>
  <c r="X45" i="9"/>
  <c r="Z43" i="38"/>
  <c r="X45" i="38"/>
  <c r="X45" i="27"/>
  <c r="Z43" i="27"/>
  <c r="Z45" i="33" l="1"/>
  <c r="X47" i="33"/>
  <c r="Z47" i="33" s="1"/>
  <c r="X47" i="44"/>
  <c r="Z47" i="44" s="1"/>
  <c r="Z45" i="44"/>
  <c r="X47" i="24"/>
  <c r="Z47" i="24" s="1"/>
  <c r="Z45" i="24"/>
  <c r="Z45" i="37"/>
  <c r="X47" i="37"/>
  <c r="Z47" i="37" s="1"/>
  <c r="X47" i="29"/>
  <c r="Z47" i="29" s="1"/>
  <c r="Z45" i="29"/>
  <c r="Z45" i="45"/>
  <c r="X47" i="45"/>
  <c r="Z47" i="45" s="1"/>
  <c r="Z45" i="21"/>
  <c r="X47" i="21"/>
  <c r="Z47" i="21" s="1"/>
  <c r="X47" i="32"/>
  <c r="Z47" i="32" s="1"/>
  <c r="Z45" i="32"/>
  <c r="X47" i="8"/>
  <c r="Z47" i="8" s="1"/>
  <c r="Z45" i="8"/>
  <c r="X47" i="3"/>
  <c r="Z47" i="3" s="1"/>
  <c r="Z45" i="3"/>
  <c r="X47" i="28"/>
  <c r="Z47" i="28" s="1"/>
  <c r="Z45" i="28"/>
  <c r="X47" i="12"/>
  <c r="Z47" i="12" s="1"/>
  <c r="Z45" i="12"/>
  <c r="X47" i="1"/>
  <c r="Z47" i="1" s="1"/>
  <c r="Z45" i="1"/>
  <c r="Z45" i="35"/>
  <c r="X47" i="35"/>
  <c r="Z47" i="35" s="1"/>
  <c r="Z45" i="31"/>
  <c r="X47" i="31"/>
  <c r="Z47" i="31" s="1"/>
  <c r="Z45" i="9"/>
  <c r="X47" i="9"/>
  <c r="Z47" i="9" s="1"/>
  <c r="X47" i="13"/>
  <c r="Z47" i="13" s="1"/>
  <c r="Z45" i="13"/>
  <c r="X47" i="49"/>
  <c r="Z47" i="49" s="1"/>
  <c r="Z45" i="49"/>
  <c r="Z45" i="25"/>
  <c r="X47" i="25"/>
  <c r="Z47" i="25" s="1"/>
  <c r="Z45" i="46"/>
  <c r="X47" i="46"/>
  <c r="Z47" i="46" s="1"/>
  <c r="Z45" i="53"/>
  <c r="X47" i="53"/>
  <c r="Z47" i="53" s="1"/>
  <c r="Z45" i="30"/>
  <c r="X47" i="30"/>
  <c r="Z47" i="30" s="1"/>
  <c r="Z45" i="6"/>
  <c r="X47" i="6"/>
  <c r="Z47" i="6" s="1"/>
  <c r="Z45" i="34"/>
  <c r="X47" i="34"/>
  <c r="Z47" i="34" s="1"/>
  <c r="Z45" i="2"/>
  <c r="X47" i="2"/>
  <c r="Z47" i="2" s="1"/>
  <c r="Z45" i="55"/>
  <c r="X47" i="55"/>
  <c r="Z47" i="55" s="1"/>
  <c r="X47" i="52"/>
  <c r="Z47" i="52" s="1"/>
  <c r="Z45" i="52"/>
  <c r="X47" i="4"/>
  <c r="Z47" i="4" s="1"/>
  <c r="Z45" i="4"/>
  <c r="Z45" i="15"/>
  <c r="X47" i="15"/>
  <c r="Z47" i="15" s="1"/>
  <c r="Z45" i="14"/>
  <c r="X47" i="14"/>
  <c r="Z47" i="14" s="1"/>
  <c r="Z45" i="10"/>
  <c r="X47" i="10"/>
  <c r="Z47" i="10" s="1"/>
  <c r="Z45" i="27"/>
  <c r="X47" i="27"/>
  <c r="Z47" i="27" s="1"/>
  <c r="Z45" i="47"/>
  <c r="X47" i="47"/>
  <c r="Z47" i="47" s="1"/>
  <c r="Z45" i="38"/>
  <c r="X47" i="38"/>
  <c r="Z47" i="38" s="1"/>
  <c r="Z45" i="22"/>
  <c r="X47" i="22"/>
  <c r="Z47" i="22" s="1"/>
  <c r="Z45" i="26"/>
  <c r="X47" i="26"/>
  <c r="Z47" i="26" s="1"/>
  <c r="Z45" i="54"/>
  <c r="X47" i="54"/>
  <c r="Z47" i="54" s="1"/>
  <c r="Z45" i="23"/>
  <c r="X47" i="23"/>
  <c r="Z47" i="23" s="1"/>
  <c r="Z45" i="39"/>
  <c r="X47" i="39"/>
  <c r="Z47" i="39" s="1"/>
  <c r="X47" i="16"/>
  <c r="Z47" i="16" s="1"/>
  <c r="Z45" i="16"/>
  <c r="Z45" i="11"/>
  <c r="X47" i="11"/>
  <c r="Z47" i="11" s="1"/>
  <c r="Z45" i="7"/>
  <c r="X47" i="7"/>
  <c r="Z47" i="7" s="1"/>
  <c r="Z45" i="19"/>
  <c r="X47" i="19"/>
  <c r="Z47" i="19" s="1"/>
  <c r="Z45" i="51"/>
  <c r="X47" i="51"/>
  <c r="Z47" i="51" s="1"/>
  <c r="X47" i="48"/>
  <c r="Z47" i="48" s="1"/>
  <c r="Z45" i="48"/>
  <c r="X47" i="20"/>
  <c r="Z47" i="20" s="1"/>
  <c r="Z45" i="20"/>
  <c r="X47" i="36"/>
  <c r="Z47" i="36" s="1"/>
  <c r="Z45" i="36"/>
</calcChain>
</file>

<file path=xl/sharedStrings.xml><?xml version="1.0" encoding="utf-8"?>
<sst xmlns="http://schemas.openxmlformats.org/spreadsheetml/2006/main" count="6545" uniqueCount="127">
  <si>
    <t>Kwazulu-Natal: eThekwini (ETH) - Table C4 Quarterly Budgeted Financial Performance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</si>
  <si>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</si>
  <si>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</si>
  <si>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</si>
  <si>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</si>
  <si>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</si>
  <si>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</si>
  <si>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</si>
  <si>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</si>
  <si>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</si>
  <si>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</si>
  <si>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</si>
  <si>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</si>
  <si>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</si>
  <si>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</si>
  <si>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</si>
  <si>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</si>
  <si>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</si>
  <si>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</si>
  <si>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</si>
  <si>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</si>
  <si>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</si>
  <si>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</si>
  <si>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</si>
  <si>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</si>
  <si>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</si>
  <si>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</si>
  <si>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</si>
  <si>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</si>
  <si>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</si>
  <si>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</si>
  <si>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</si>
  <si>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</si>
  <si>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</si>
  <si>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</si>
  <si>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</si>
  <si>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</si>
  <si>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</si>
  <si>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</si>
  <si>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</si>
  <si>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</si>
  <si>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</si>
  <si>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</si>
  <si>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</si>
  <si>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</si>
  <si>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</si>
  <si>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</si>
  <si>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</si>
  <si>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</si>
  <si>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</si>
  <si>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</si>
  <si>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</si>
  <si>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</si>
  <si>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</si>
  <si>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</si>
  <si>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</si>
  <si>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</si>
  <si>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</si>
  <si>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</si>
  <si>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</si>
  <si>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</si>
  <si>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</si>
  <si>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</si>
  <si>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</si>
  <si>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</si>
  <si>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</si>
  <si>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</si>
  <si>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</si>
  <si>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</si>
  <si>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</si>
  <si>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</si>
  <si>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</si>
  <si>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Kwazulu-Natal: Umdoni (KZN212) - Table C4 Quarterly Budgeted Financial Performance ( Waste water management                             ) for 4th Quarter ended 30 June 2022 (Figures Finalised as at 2022/08/09)</t>
  </si>
  <si>
    <t>Kwazulu-Natal: Umzumbe (KZN213) - Table C4 Quarterly Budgeted Financial Performance ( Waste water management                             ) for 4th Quarter ended 30 June 2022 (Figures Finalised as at 2022/08/09)</t>
  </si>
  <si>
    <t>Kwazulu-Natal: uMuziwabantu (KZN214) - Table C4 Quarterly Budgeted Financial Performance ( Waste water management                             ) for 4th Quarter ended 30 June 2022 (Figures Finalised as at 2022/08/09)</t>
  </si>
  <si>
    <t>Kwazulu-Natal: Ray Nkonyeni (KZN216) - Table C4 Quarterly Budgeted Financial Performance ( Waste water management                             ) for 4th Quarter ended 30 June 2022 (Figures Finalised as at 2022/08/09)</t>
  </si>
  <si>
    <t>Kwazulu-Natal: Ugu (DC21) - Table C4 Quarterly Budgeted Financial Performance ( Waste water management                             ) for 4th Quarter ended 30 June 2022 (Figures Finalised as at 2022/08/09)</t>
  </si>
  <si>
    <t>Kwazulu-Natal: uMshwathi (KZN221) - Table C4 Quarterly Budgeted Financial Performance ( Waste water management                             ) for 4th Quarter ended 30 June 2022 (Figures Finalised as at 2022/08/09)</t>
  </si>
  <si>
    <t>Kwazulu-Natal: uMngeni (KZN222) - Table C4 Quarterly Budgeted Financial Performance ( Waste water management                             ) for 4th Quarter ended 30 June 2022 (Figures Finalised as at 2022/08/09)</t>
  </si>
  <si>
    <t>Kwazulu-Natal: Mpofana (KZN223) - Table C4 Quarterly Budgeted Financial Performance ( Waste water management                             ) for 4th Quarter ended 30 June 2022 (Figures Finalised as at 2022/08/09)</t>
  </si>
  <si>
    <t>Kwazulu-Natal: Impendle (KZN224) - Table C4 Quarterly Budgeted Financial Performance ( Waste water management                             ) for 4th Quarter ended 30 June 2022 (Figures Finalised as at 2022/08/09)</t>
  </si>
  <si>
    <t>Kwazulu-Natal: Msunduzi (KZN225) - Table C4 Quarterly Budgeted Financial Performance ( Waste water management                             ) for 4th Quarter ended 30 June 2022 (Figures Finalised as at 2022/08/09)</t>
  </si>
  <si>
    <t>Kwazulu-Natal: Mkhambathini (KZN226) - Table C4 Quarterly Budgeted Financial Performance ( Waste water management                             ) for 4th Quarter ended 30 June 2022 (Figures Finalised as at 2022/08/09)</t>
  </si>
  <si>
    <t>Kwazulu-Natal: Richmond (KZN227) - Table C4 Quarterly Budgeted Financial Performance ( Waste water management                             ) for 4th Quarter ended 30 June 2022 (Figures Finalised as at 2022/08/09)</t>
  </si>
  <si>
    <t>Kwazulu-Natal: uMgungundlovu (DC22) - Table C4 Quarterly Budgeted Financial Performance ( Waste water management                             ) for 4th Quarter ended 30 June 2022 (Figures Finalised as at 2022/08/09)</t>
  </si>
  <si>
    <t>Kwazulu-Natal: Okhahlamba (KZN235) - Table C4 Quarterly Budgeted Financial Performance ( Waste water management                             ) for 4th Quarter ended 30 June 2022 (Figures Finalised as at 2022/08/09)</t>
  </si>
  <si>
    <t>Kwazulu-Natal: Inkosi Langalibalele (KZN237) - Table C4 Quarterly Budgeted Financial Performance ( Waste water management                             ) for 4th Quarter ended 30 June 2022 (Figures Finalised as at 2022/08/09)</t>
  </si>
  <si>
    <t>Kwazulu-Natal: Alfred Duma (KZN238) - Table C4 Quarterly Budgeted Financial Performance ( Waste water management                             ) for 4th Quarter ended 30 June 2022 (Figures Finalised as at 2022/08/09)</t>
  </si>
  <si>
    <t>Kwazulu-Natal: Uthukela (DC23) - Table C4 Quarterly Budgeted Financial Performance ( Waste water management                             ) for 4th Quarter ended 30 June 2022 (Figures Finalised as at 2022/08/09)</t>
  </si>
  <si>
    <t>Kwazulu-Natal: Endumeni (KZN241) - Table C4 Quarterly Budgeted Financial Performance ( Waste water management                             ) for 4th Quarter ended 30 June 2022 (Figures Finalised as at 2022/08/09)</t>
  </si>
  <si>
    <t>Kwazulu-Natal: Nquthu (KZN242) - Table C4 Quarterly Budgeted Financial Performance ( Waste water management                             ) for 4th Quarter ended 30 June 2022 (Figures Finalised as at 2022/08/09)</t>
  </si>
  <si>
    <t>Kwazulu-Natal: Msinga (KZN244) - Table C4 Quarterly Budgeted Financial Performance ( Waste water management                             ) for 4th Quarter ended 30 June 2022 (Figures Finalised as at 2022/08/09)</t>
  </si>
  <si>
    <t>Kwazulu-Natal: Umvoti (KZN245) - Table C4 Quarterly Budgeted Financial Performance ( Waste water management                             ) for 4th Quarter ended 30 June 2022 (Figures Finalised as at 2022/08/09)</t>
  </si>
  <si>
    <t>Kwazulu-Natal: Umzinyathi (DC24) - Table C4 Quarterly Budgeted Financial Performance ( Waste water management                             ) for 4th Quarter ended 30 June 2022 (Figures Finalised as at 2022/08/09)</t>
  </si>
  <si>
    <t>Kwazulu-Natal: Newcastle (KZN252) - Table C4 Quarterly Budgeted Financial Performance ( Waste water management                             ) for 4th Quarter ended 30 June 2022 (Figures Finalised as at 2022/08/09)</t>
  </si>
  <si>
    <t>Kwazulu-Natal: Emadlangeni (KZN253) - Table C4 Quarterly Budgeted Financial Performance ( Waste water management                             ) for 4th Quarter ended 30 June 2022 (Figures Finalised as at 2022/08/09)</t>
  </si>
  <si>
    <t>Kwazulu-Natal: Dannhauser (KZN254) - Table C4 Quarterly Budgeted Financial Performance ( Waste water management                             ) for 4th Quarter ended 30 June 2022 (Figures Finalised as at 2022/08/09)</t>
  </si>
  <si>
    <t>Kwazulu-Natal: Amajuba (DC25) - Table C4 Quarterly Budgeted Financial Performance ( Waste water management                             ) for 4th Quarter ended 30 June 2022 (Figures Finalised as at 2022/08/09)</t>
  </si>
  <si>
    <t>Kwazulu-Natal: eDumbe (KZN261) - Table C4 Quarterly Budgeted Financial Performance ( Waste water management                             ) for 4th Quarter ended 30 June 2022 (Figures Finalised as at 2022/08/09)</t>
  </si>
  <si>
    <t>Kwazulu-Natal: uPhongolo (KZN262) - Table C4 Quarterly Budgeted Financial Performance ( Waste water management                             ) for 4th Quarter ended 30 June 2022 (Figures Finalised as at 2022/08/09)</t>
  </si>
  <si>
    <t>Kwazulu-Natal: Abaqulusi (KZN263) - Table C4 Quarterly Budgeted Financial Performance ( Waste water management                             ) for 4th Quarter ended 30 June 2022 (Figures Finalised as at 2022/08/09)</t>
  </si>
  <si>
    <t>Kwazulu-Natal: Nongoma (KZN265) - Table C4 Quarterly Budgeted Financial Performance ( Waste water management                             ) for 4th Quarter ended 30 June 2022 (Figures Finalised as at 2022/08/09)</t>
  </si>
  <si>
    <t>Kwazulu-Natal: Ulundi (KZN266) - Table C4 Quarterly Budgeted Financial Performance ( Waste water management                             ) for 4th Quarter ended 30 June 2022 (Figures Finalised as at 2022/08/09)</t>
  </si>
  <si>
    <t>Kwazulu-Natal: Zululand (DC26) - Table C4 Quarterly Budgeted Financial Performance ( Waste water management                             ) for 4th Quarter ended 30 June 2022 (Figures Finalised as at 2022/08/09)</t>
  </si>
  <si>
    <t>Kwazulu-Natal: Umhlabuyalingana (KZN271) - Table C4 Quarterly Budgeted Financial Performance ( Waste water management                             ) for 4th Quarter ended 30 June 2022 (Figures Finalised as at 2022/08/09)</t>
  </si>
  <si>
    <t>Kwazulu-Natal: Jozini (KZN272) - Table C4 Quarterly Budgeted Financial Performance ( Waste water management                             ) for 4th Quarter ended 30 June 2022 (Figures Finalised as at 2022/08/09)</t>
  </si>
  <si>
    <t>Kwazulu-Natal: Mtubatuba (KZN275) - Table C4 Quarterly Budgeted Financial Performance ( Waste water management                             ) for 4th Quarter ended 30 June 2022 (Figures Finalised as at 2022/08/09)</t>
  </si>
  <si>
    <t>Kwazulu-Natal: Hlabisa Big Five (KZN276) - Table C4 Quarterly Budgeted Financial Performance ( Waste water management                             ) for 4th Quarter ended 30 June 2022 (Figures Finalised as at 2022/08/09)</t>
  </si>
  <si>
    <t>Kwazulu-Natal: Umkhanyakude (DC27) - Table C4 Quarterly Budgeted Financial Performance ( Waste water management                             ) for 4th Quarter ended 30 June 2022 (Figures Finalised as at 2022/08/09)</t>
  </si>
  <si>
    <t>Kwazulu-Natal: Mfolozi (KZN281) - Table C4 Quarterly Budgeted Financial Performance ( Waste water management                             ) for 4th Quarter ended 30 June 2022 (Figures Finalised as at 2022/08/09)</t>
  </si>
  <si>
    <t>Kwazulu-Natal: uMhlathuze (KZN282) - Table C4 Quarterly Budgeted Financial Performance ( Waste water management                             ) for 4th Quarter ended 30 June 2022 (Figures Finalised as at 2022/08/09)</t>
  </si>
  <si>
    <t>Kwazulu-Natal: uMlalazi (KZN284) - Table C4 Quarterly Budgeted Financial Performance ( Waste water management                             ) for 4th Quarter ended 30 June 2022 (Figures Finalised as at 2022/08/09)</t>
  </si>
  <si>
    <t>Kwazulu-Natal: Mthonjaneni (KZN285) - Table C4 Quarterly Budgeted Financial Performance ( Waste water management                             ) for 4th Quarter ended 30 June 2022 (Figures Finalised as at 2022/08/09)</t>
  </si>
  <si>
    <t>Kwazulu-Natal: Nkandla (KZN286) - Table C4 Quarterly Budgeted Financial Performance ( Waste water management                             ) for 4th Quarter ended 30 June 2022 (Figures Finalised as at 2022/08/09)</t>
  </si>
  <si>
    <t>Kwazulu-Natal: King Cetshwayo (DC28) - Table C4 Quarterly Budgeted Financial Performance ( Waste water management                             ) for 4th Quarter ended 30 June 2022 (Figures Finalised as at 2022/08/09)</t>
  </si>
  <si>
    <t>Kwazulu-Natal: Mandeni (KZN291) - Table C4 Quarterly Budgeted Financial Performance ( Waste water management                             ) for 4th Quarter ended 30 June 2022 (Figures Finalised as at 2022/08/09)</t>
  </si>
  <si>
    <t>Kwazulu-Natal: KwaDukuza (KZN292) - Table C4 Quarterly Budgeted Financial Performance ( Waste water management                             ) for 4th Quarter ended 30 June 2022 (Figures Finalised as at 2022/08/09)</t>
  </si>
  <si>
    <t>Kwazulu-Natal: Ndwedwe (KZN293) - Table C4 Quarterly Budgeted Financial Performance ( Waste water management                             ) for 4th Quarter ended 30 June 2022 (Figures Finalised as at 2022/08/09)</t>
  </si>
  <si>
    <t>Kwazulu-Natal: Maphumulo (KZN294) - Table C4 Quarterly Budgeted Financial Performance ( Waste water management                             ) for 4th Quarter ended 30 June 2022 (Figures Finalised as at 2022/08/09)</t>
  </si>
  <si>
    <t>Kwazulu-Natal: iLembe (DC29) - Table C4 Quarterly Budgeted Financial Performance ( Waste water management                             ) for 4th Quarter ended 30 June 2022 (Figures Finalised as at 2022/08/09)</t>
  </si>
  <si>
    <t>Kwazulu-Natal: Greater Kokstad (KZN433) - Table C4 Quarterly Budgeted Financial Performance ( Waste water management                             ) for 4th Quarter ended 30 June 2022 (Figures Finalised as at 2022/08/09)</t>
  </si>
  <si>
    <t>Kwazulu-Natal: Ubuhlebezwe (KZN434) - Table C4 Quarterly Budgeted Financial Performance ( Waste water management                             ) for 4th Quarter ended 30 June 2022 (Figures Finalised as at 2022/08/09)</t>
  </si>
  <si>
    <t>Kwazulu-Natal: Umzimkhulu (KZN435) - Table C4 Quarterly Budgeted Financial Performance ( Waste water management                             ) for 4th Quarter ended 30 June 2022 (Figures Finalised as at 2022/08/09)</t>
  </si>
  <si>
    <t>Kwazulu-Natal: Dr Nkosazana Dlamini Zuma (KZN436) - Table C4 Quarterly Budgeted Financial Performance ( Waste water management                             ) for 4th Quarter ended 30 June 2022 (Figures Finalised as at 2022/08/09)</t>
  </si>
  <si>
    <t>Kwazulu-Natal: Harry Gwala (DC43) - Table C4 Quarterly Budgeted Financial Performance ( Waste water management                             ) for 4th Quarter ended 30 June 2022 (Figures Finalised as at 2022/08/09)</t>
  </si>
  <si>
    <t>Summary - Table C4 Quarterly Budgeted Financial Performance ( Waste water management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</si>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</sst>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1043383155</v>
      </c>
      <c r="D8" s="6"/>
      <c r="E8" s="7">
        <v>1376564450</v>
      </c>
      <c r="F8" s="8">
        <v>1376564450</v>
      </c>
      <c r="G8" s="8">
        <v>72525999</v>
      </c>
      <c r="H8" s="8">
        <v>101521761</v>
      </c>
      <c r="I8" s="8">
        <v>197386396</v>
      </c>
      <c r="J8" s="8">
        <v>371434156</v>
      </c>
      <c r="K8" s="8">
        <v>-9779561</v>
      </c>
      <c r="L8" s="8">
        <v>97290930</v>
      </c>
      <c r="M8" s="8">
        <v>104187559</v>
      </c>
      <c r="N8" s="8">
        <v>191698928</v>
      </c>
      <c r="O8" s="8">
        <v>127957855</v>
      </c>
      <c r="P8" s="8">
        <v>91523193</v>
      </c>
      <c r="Q8" s="8">
        <v>97194953</v>
      </c>
      <c r="R8" s="8">
        <v>316676001</v>
      </c>
      <c r="S8" s="8">
        <v>99765858</v>
      </c>
      <c r="T8" s="8">
        <v>110605231</v>
      </c>
      <c r="U8" s="8">
        <v>102216868</v>
      </c>
      <c r="V8" s="8">
        <v>312587957</v>
      </c>
      <c r="W8" s="8">
        <v>1192397042</v>
      </c>
      <c r="X8" s="8">
        <v>1376564450</v>
      </c>
      <c r="Y8" s="8">
        <v>-184167408</v>
      </c>
      <c r="Z8" s="2">
        <v>-13.378771186485311</v>
      </c>
      <c r="AA8" s="6">
        <v>1376564450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3153108</v>
      </c>
      <c r="D11" s="6"/>
      <c r="E11" s="7">
        <v>3549510</v>
      </c>
      <c r="F11" s="8">
        <v>3549510</v>
      </c>
      <c r="G11" s="8">
        <v>266068</v>
      </c>
      <c r="H11" s="8">
        <v>286147</v>
      </c>
      <c r="I11" s="8">
        <v>286147</v>
      </c>
      <c r="J11" s="8">
        <v>838362</v>
      </c>
      <c r="K11" s="8">
        <v>286147</v>
      </c>
      <c r="L11" s="8">
        <v>286147</v>
      </c>
      <c r="M11" s="8">
        <v>286147</v>
      </c>
      <c r="N11" s="8">
        <v>858441</v>
      </c>
      <c r="O11" s="8">
        <v>290013</v>
      </c>
      <c r="P11" s="8">
        <v>290013</v>
      </c>
      <c r="Q11" s="8">
        <v>290013</v>
      </c>
      <c r="R11" s="8">
        <v>870039</v>
      </c>
      <c r="S11" s="8">
        <v>290013</v>
      </c>
      <c r="T11" s="8">
        <v>290013</v>
      </c>
      <c r="U11" s="8">
        <v>290013</v>
      </c>
      <c r="V11" s="8">
        <v>870039</v>
      </c>
      <c r="W11" s="8">
        <v>3436881</v>
      </c>
      <c r="X11" s="8">
        <v>3549510</v>
      </c>
      <c r="Y11" s="8">
        <v>-112629</v>
      </c>
      <c r="Z11" s="2">
        <v>-3.1730858625556766</v>
      </c>
      <c r="AA11" s="6">
        <v>3549510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324065561</v>
      </c>
      <c r="D18" s="6"/>
      <c r="E18" s="7">
        <v>491351880</v>
      </c>
      <c r="F18" s="8">
        <v>511051690</v>
      </c>
      <c r="G18" s="8">
        <v>204729961</v>
      </c>
      <c r="H18" s="8"/>
      <c r="I18" s="8"/>
      <c r="J18" s="8">
        <v>204729961</v>
      </c>
      <c r="K18" s="8"/>
      <c r="L18" s="8"/>
      <c r="M18" s="8"/>
      <c r="N18" s="8"/>
      <c r="O18" s="8"/>
      <c r="P18" s="8">
        <v>66666648</v>
      </c>
      <c r="Q18" s="8"/>
      <c r="R18" s="8">
        <v>66666648</v>
      </c>
      <c r="S18" s="8"/>
      <c r="T18" s="8">
        <v>219955271</v>
      </c>
      <c r="U18" s="8"/>
      <c r="V18" s="8">
        <v>219955271</v>
      </c>
      <c r="W18" s="8">
        <v>491351880</v>
      </c>
      <c r="X18" s="8">
        <v>511051690</v>
      </c>
      <c r="Y18" s="8">
        <v>-19699810</v>
      </c>
      <c r="Z18" s="2">
        <v>-3.854758801404218</v>
      </c>
      <c r="AA18" s="6">
        <v>511051690</v>
      </c>
    </row>
    <row r="19" spans="1:27" x14ac:dyDescent="0.25">
      <c r="A19" s="23" t="s">
        <v>46</v>
      </c>
      <c r="B19" s="29" t="s">
        <v>32</v>
      </c>
      <c r="C19" s="6">
        <v>5153041</v>
      </c>
      <c r="D19" s="6"/>
      <c r="E19" s="7">
        <v>7633600</v>
      </c>
      <c r="F19" s="26">
        <v>7633600</v>
      </c>
      <c r="G19" s="26">
        <v>264111</v>
      </c>
      <c r="H19" s="26">
        <v>248026</v>
      </c>
      <c r="I19" s="26">
        <v>379128</v>
      </c>
      <c r="J19" s="26">
        <v>891265</v>
      </c>
      <c r="K19" s="26">
        <v>831746</v>
      </c>
      <c r="L19" s="26">
        <v>599730</v>
      </c>
      <c r="M19" s="26">
        <v>702787</v>
      </c>
      <c r="N19" s="26">
        <v>2134263</v>
      </c>
      <c r="O19" s="26">
        <v>321489</v>
      </c>
      <c r="P19" s="26">
        <v>410159</v>
      </c>
      <c r="Q19" s="26">
        <v>547651</v>
      </c>
      <c r="R19" s="26">
        <v>1279299</v>
      </c>
      <c r="S19" s="26">
        <v>246152</v>
      </c>
      <c r="T19" s="26">
        <v>343823</v>
      </c>
      <c r="U19" s="26">
        <v>451392</v>
      </c>
      <c r="V19" s="26">
        <v>1041367</v>
      </c>
      <c r="W19" s="26">
        <v>5346194</v>
      </c>
      <c r="X19" s="26">
        <v>7633600</v>
      </c>
      <c r="Y19" s="26">
        <v>-2287406</v>
      </c>
      <c r="Z19" s="27">
        <v>-29.964970656046951</v>
      </c>
      <c r="AA19" s="28">
        <v>7633600</v>
      </c>
    </row>
    <row r="20" spans="1:27" x14ac:dyDescent="0.25">
      <c r="A20" s="23" t="s">
        <v>47</v>
      </c>
      <c r="B20" s="29" t="s">
        <v>32</v>
      </c>
      <c r="C20" s="6">
        <v>-6883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>
        <v>885</v>
      </c>
      <c r="Q20" s="8">
        <v>450</v>
      </c>
      <c r="R20" s="8">
        <v>1335</v>
      </c>
      <c r="S20" s="8"/>
      <c r="T20" s="8"/>
      <c r="U20" s="8"/>
      <c r="V20" s="8"/>
      <c r="W20" s="30">
        <v>1335</v>
      </c>
      <c r="X20" s="8"/>
      <c r="Y20" s="8">
        <v>1335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1375747982</v>
      </c>
      <c r="D21" s="33">
        <f t="shared" si="0"/>
        <v>0</v>
      </c>
      <c r="E21" s="34">
        <f t="shared" si="0"/>
        <v>1879099440</v>
      </c>
      <c r="F21" s="35">
        <f t="shared" si="0"/>
        <v>1898799250</v>
      </c>
      <c r="G21" s="35">
        <f t="shared" si="0"/>
        <v>277786139</v>
      </c>
      <c r="H21" s="35">
        <f t="shared" si="0"/>
        <v>102055934</v>
      </c>
      <c r="I21" s="35">
        <f t="shared" si="0"/>
        <v>198051671</v>
      </c>
      <c r="J21" s="35">
        <f t="shared" si="0"/>
        <v>577893744</v>
      </c>
      <c r="K21" s="35">
        <f t="shared" si="0"/>
        <v>-8661668</v>
      </c>
      <c r="L21" s="35">
        <f t="shared" si="0"/>
        <v>98176807</v>
      </c>
      <c r="M21" s="35">
        <f t="shared" si="0"/>
        <v>105176493</v>
      </c>
      <c r="N21" s="35">
        <f t="shared" si="0"/>
        <v>194691632</v>
      </c>
      <c r="O21" s="35">
        <f t="shared" si="0"/>
        <v>128569357</v>
      </c>
      <c r="P21" s="35">
        <f t="shared" si="0"/>
        <v>158890898</v>
      </c>
      <c r="Q21" s="35">
        <f t="shared" si="0"/>
        <v>98033067</v>
      </c>
      <c r="R21" s="35">
        <f t="shared" si="0"/>
        <v>385493322</v>
      </c>
      <c r="S21" s="35">
        <f t="shared" si="0"/>
        <v>100302023</v>
      </c>
      <c r="T21" s="35">
        <f t="shared" si="0"/>
        <v>331194338</v>
      </c>
      <c r="U21" s="35">
        <f t="shared" si="0"/>
        <v>102958273</v>
      </c>
      <c r="V21" s="35">
        <f t="shared" si="0"/>
        <v>534454634</v>
      </c>
      <c r="W21" s="35">
        <f t="shared" si="0"/>
        <v>1692533332</v>
      </c>
      <c r="X21" s="35">
        <f t="shared" si="0"/>
        <v>1898799250</v>
      </c>
      <c r="Y21" s="35">
        <f t="shared" si="0"/>
        <v>-206265918</v>
      </c>
      <c r="Z21" s="36">
        <f>+IF(X21&lt;&gt;0,+(Y21/X21)*100,0)</f>
        <v>-10.862966056048316</v>
      </c>
      <c r="AA21" s="33">
        <f>SUM(AA5:AA20)</f>
        <v>1898799250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580948571</v>
      </c>
      <c r="D24" s="6"/>
      <c r="E24" s="7">
        <v>597882550</v>
      </c>
      <c r="F24" s="8">
        <v>596103228</v>
      </c>
      <c r="G24" s="8">
        <v>36456432</v>
      </c>
      <c r="H24" s="8">
        <v>45008510</v>
      </c>
      <c r="I24" s="8">
        <v>55912093</v>
      </c>
      <c r="J24" s="8">
        <v>137377035</v>
      </c>
      <c r="K24" s="8">
        <v>51792450</v>
      </c>
      <c r="L24" s="8">
        <v>73365250</v>
      </c>
      <c r="M24" s="8">
        <v>47611065</v>
      </c>
      <c r="N24" s="8">
        <v>172768765</v>
      </c>
      <c r="O24" s="8">
        <v>47231062</v>
      </c>
      <c r="P24" s="8">
        <v>44508042</v>
      </c>
      <c r="Q24" s="8">
        <v>51874395</v>
      </c>
      <c r="R24" s="8">
        <v>143613499</v>
      </c>
      <c r="S24" s="8">
        <v>37610991</v>
      </c>
      <c r="T24" s="8">
        <v>48757898</v>
      </c>
      <c r="U24" s="8">
        <v>48747334</v>
      </c>
      <c r="V24" s="8">
        <v>135116223</v>
      </c>
      <c r="W24" s="8">
        <v>588875522</v>
      </c>
      <c r="X24" s="8">
        <v>596103228</v>
      </c>
      <c r="Y24" s="8">
        <v>-7227706</v>
      </c>
      <c r="Z24" s="2">
        <v>-1.2124923436918547</v>
      </c>
      <c r="AA24" s="6">
        <v>596103228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192031574</v>
      </c>
      <c r="D26" s="6"/>
      <c r="E26" s="7">
        <v>50353750</v>
      </c>
      <c r="F26" s="8">
        <v>50353750</v>
      </c>
      <c r="G26" s="8">
        <v>4196146</v>
      </c>
      <c r="H26" s="8">
        <v>4196146</v>
      </c>
      <c r="I26" s="8">
        <v>4196146</v>
      </c>
      <c r="J26" s="8">
        <v>12588438</v>
      </c>
      <c r="K26" s="8">
        <v>4196146</v>
      </c>
      <c r="L26" s="8">
        <v>4196146</v>
      </c>
      <c r="M26" s="8">
        <v>4196146</v>
      </c>
      <c r="N26" s="8">
        <v>12588438</v>
      </c>
      <c r="O26" s="8">
        <v>4196146</v>
      </c>
      <c r="P26" s="8">
        <v>4196146</v>
      </c>
      <c r="Q26" s="8">
        <v>4196146</v>
      </c>
      <c r="R26" s="8">
        <v>12588438</v>
      </c>
      <c r="S26" s="8">
        <v>-37765314</v>
      </c>
      <c r="T26" s="8"/>
      <c r="U26" s="8"/>
      <c r="V26" s="8">
        <v>-37765314</v>
      </c>
      <c r="W26" s="8"/>
      <c r="X26" s="8">
        <v>50353750</v>
      </c>
      <c r="Y26" s="8">
        <v>-50353750</v>
      </c>
      <c r="Z26" s="2">
        <v>-100</v>
      </c>
      <c r="AA26" s="6">
        <v>50353750</v>
      </c>
    </row>
    <row r="27" spans="1:27" x14ac:dyDescent="0.25">
      <c r="A27" s="25" t="s">
        <v>53</v>
      </c>
      <c r="B27" s="24" t="s">
        <v>32</v>
      </c>
      <c r="C27" s="6">
        <v>386368020</v>
      </c>
      <c r="D27" s="6"/>
      <c r="E27" s="7">
        <v>448349750</v>
      </c>
      <c r="F27" s="8">
        <v>448349750</v>
      </c>
      <c r="G27" s="8">
        <v>32451716</v>
      </c>
      <c r="H27" s="8">
        <v>32451716</v>
      </c>
      <c r="I27" s="8">
        <v>22742336</v>
      </c>
      <c r="J27" s="8">
        <v>87645768</v>
      </c>
      <c r="K27" s="8">
        <v>29199310</v>
      </c>
      <c r="L27" s="8">
        <v>29110817</v>
      </c>
      <c r="M27" s="8">
        <v>29071834</v>
      </c>
      <c r="N27" s="8">
        <v>87381961</v>
      </c>
      <c r="O27" s="8">
        <v>29060356</v>
      </c>
      <c r="P27" s="8">
        <v>28943696</v>
      </c>
      <c r="Q27" s="8">
        <v>35708798</v>
      </c>
      <c r="R27" s="8">
        <v>93712850</v>
      </c>
      <c r="S27" s="8">
        <v>29654091</v>
      </c>
      <c r="T27" s="8">
        <v>27353620</v>
      </c>
      <c r="U27" s="8">
        <v>30911867</v>
      </c>
      <c r="V27" s="8">
        <v>87919578</v>
      </c>
      <c r="W27" s="8">
        <v>356660157</v>
      </c>
      <c r="X27" s="8">
        <v>448349750</v>
      </c>
      <c r="Y27" s="8">
        <v>-91689593</v>
      </c>
      <c r="Z27" s="2">
        <v>-20.450461497971169</v>
      </c>
      <c r="AA27" s="6">
        <v>448349750</v>
      </c>
    </row>
    <row r="28" spans="1:27" x14ac:dyDescent="0.25">
      <c r="A28" s="25" t="s">
        <v>54</v>
      </c>
      <c r="B28" s="24" t="s">
        <v>32</v>
      </c>
      <c r="C28" s="6">
        <v>104369069</v>
      </c>
      <c r="D28" s="6"/>
      <c r="E28" s="7">
        <v>139965290</v>
      </c>
      <c r="F28" s="8">
        <v>139965290</v>
      </c>
      <c r="G28" s="8">
        <v>10198030</v>
      </c>
      <c r="H28" s="8">
        <v>10156654</v>
      </c>
      <c r="I28" s="8">
        <v>9829020</v>
      </c>
      <c r="J28" s="8">
        <v>30183704</v>
      </c>
      <c r="K28" s="8">
        <v>10160908</v>
      </c>
      <c r="L28" s="8">
        <v>9831147</v>
      </c>
      <c r="M28" s="8">
        <v>10091611</v>
      </c>
      <c r="N28" s="8">
        <v>30083666</v>
      </c>
      <c r="O28" s="8">
        <v>9821527</v>
      </c>
      <c r="P28" s="8">
        <v>8834170</v>
      </c>
      <c r="Q28" s="8">
        <v>9780460</v>
      </c>
      <c r="R28" s="8">
        <v>28436157</v>
      </c>
      <c r="S28" s="8">
        <v>9588077</v>
      </c>
      <c r="T28" s="8">
        <v>10696787</v>
      </c>
      <c r="U28" s="8">
        <v>9503423</v>
      </c>
      <c r="V28" s="8">
        <v>29788287</v>
      </c>
      <c r="W28" s="8">
        <v>118491814</v>
      </c>
      <c r="X28" s="8">
        <v>139965290</v>
      </c>
      <c r="Y28" s="8">
        <v>-21473476</v>
      </c>
      <c r="Z28" s="2">
        <v>-15.342000863214015</v>
      </c>
      <c r="AA28" s="6">
        <v>139965290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50081855</v>
      </c>
      <c r="D30" s="6"/>
      <c r="E30" s="7">
        <v>55950630</v>
      </c>
      <c r="F30" s="8">
        <v>54668840</v>
      </c>
      <c r="G30" s="8">
        <v>1868089</v>
      </c>
      <c r="H30" s="8">
        <v>2722105</v>
      </c>
      <c r="I30" s="8">
        <v>2595017</v>
      </c>
      <c r="J30" s="8">
        <v>7185211</v>
      </c>
      <c r="K30" s="8">
        <v>3225454</v>
      </c>
      <c r="L30" s="8">
        <v>4844680</v>
      </c>
      <c r="M30" s="8">
        <v>3669772</v>
      </c>
      <c r="N30" s="8">
        <v>11739906</v>
      </c>
      <c r="O30" s="8">
        <v>3580078</v>
      </c>
      <c r="P30" s="8">
        <v>4309582</v>
      </c>
      <c r="Q30" s="8">
        <v>5022145</v>
      </c>
      <c r="R30" s="8">
        <v>12911805</v>
      </c>
      <c r="S30" s="8">
        <v>3670401</v>
      </c>
      <c r="T30" s="8">
        <v>5165095</v>
      </c>
      <c r="U30" s="8">
        <v>3944702</v>
      </c>
      <c r="V30" s="8">
        <v>12780198</v>
      </c>
      <c r="W30" s="8">
        <v>44617120</v>
      </c>
      <c r="X30" s="8">
        <v>54668840</v>
      </c>
      <c r="Y30" s="8">
        <v>-10051720</v>
      </c>
      <c r="Z30" s="2">
        <v>-18.386561704985873</v>
      </c>
      <c r="AA30" s="6">
        <v>54668840</v>
      </c>
    </row>
    <row r="31" spans="1:27" x14ac:dyDescent="0.25">
      <c r="A31" s="25" t="s">
        <v>57</v>
      </c>
      <c r="B31" s="24" t="s">
        <v>32</v>
      </c>
      <c r="C31" s="6">
        <v>559927288</v>
      </c>
      <c r="D31" s="6"/>
      <c r="E31" s="7">
        <v>611019260</v>
      </c>
      <c r="F31" s="8">
        <v>677949025</v>
      </c>
      <c r="G31" s="8">
        <v>19728796</v>
      </c>
      <c r="H31" s="8">
        <v>42866769</v>
      </c>
      <c r="I31" s="8">
        <v>60754922</v>
      </c>
      <c r="J31" s="8">
        <v>123350487</v>
      </c>
      <c r="K31" s="8">
        <v>54050025</v>
      </c>
      <c r="L31" s="8">
        <v>61529569</v>
      </c>
      <c r="M31" s="8">
        <v>61313358</v>
      </c>
      <c r="N31" s="8">
        <v>176892952</v>
      </c>
      <c r="O31" s="8">
        <v>44504742</v>
      </c>
      <c r="P31" s="8">
        <v>55184421</v>
      </c>
      <c r="Q31" s="8">
        <v>54690206</v>
      </c>
      <c r="R31" s="8">
        <v>154379369</v>
      </c>
      <c r="S31" s="8">
        <v>31508164</v>
      </c>
      <c r="T31" s="8">
        <v>57042715</v>
      </c>
      <c r="U31" s="8">
        <v>62764079</v>
      </c>
      <c r="V31" s="8">
        <v>151314958</v>
      </c>
      <c r="W31" s="8">
        <v>605937766</v>
      </c>
      <c r="X31" s="8">
        <v>677949034</v>
      </c>
      <c r="Y31" s="8">
        <v>-72011268</v>
      </c>
      <c r="Z31" s="2">
        <v>-10.621929435480249</v>
      </c>
      <c r="AA31" s="6">
        <v>677949025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16520282</v>
      </c>
      <c r="D33" s="6"/>
      <c r="E33" s="7">
        <v>20378130</v>
      </c>
      <c r="F33" s="8">
        <v>19639072</v>
      </c>
      <c r="G33" s="8">
        <v>1026946</v>
      </c>
      <c r="H33" s="8">
        <v>1722642</v>
      </c>
      <c r="I33" s="8">
        <v>1995568</v>
      </c>
      <c r="J33" s="8">
        <v>4745156</v>
      </c>
      <c r="K33" s="8">
        <v>805270</v>
      </c>
      <c r="L33" s="8">
        <v>912470</v>
      </c>
      <c r="M33" s="8">
        <v>1557867</v>
      </c>
      <c r="N33" s="8">
        <v>3275607</v>
      </c>
      <c r="O33" s="8">
        <v>542249</v>
      </c>
      <c r="P33" s="8">
        <v>1150288</v>
      </c>
      <c r="Q33" s="8">
        <v>1334235</v>
      </c>
      <c r="R33" s="8">
        <v>3026772</v>
      </c>
      <c r="S33" s="8">
        <v>902171</v>
      </c>
      <c r="T33" s="8">
        <v>1233805</v>
      </c>
      <c r="U33" s="8">
        <v>5559067</v>
      </c>
      <c r="V33" s="8">
        <v>7695043</v>
      </c>
      <c r="W33" s="8">
        <v>18742578</v>
      </c>
      <c r="X33" s="8">
        <v>19639072</v>
      </c>
      <c r="Y33" s="8">
        <v>-896494</v>
      </c>
      <c r="Z33" s="2">
        <v>-4.5648490926658853</v>
      </c>
      <c r="AA33" s="6">
        <v>19639072</v>
      </c>
    </row>
    <row r="34" spans="1:27" x14ac:dyDescent="0.25">
      <c r="A34" s="23" t="s">
        <v>59</v>
      </c>
      <c r="B34" s="29" t="s">
        <v>32</v>
      </c>
      <c r="C34" s="6">
        <v>8870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1890255529</v>
      </c>
      <c r="D35" s="33">
        <f>SUM(D24:D34)</f>
        <v>0</v>
      </c>
      <c r="E35" s="34">
        <f t="shared" si="1"/>
        <v>1923899360</v>
      </c>
      <c r="F35" s="35">
        <f t="shared" si="1"/>
        <v>1987028955</v>
      </c>
      <c r="G35" s="35">
        <f t="shared" si="1"/>
        <v>105926155</v>
      </c>
      <c r="H35" s="35">
        <f t="shared" si="1"/>
        <v>139124542</v>
      </c>
      <c r="I35" s="35">
        <f t="shared" si="1"/>
        <v>158025102</v>
      </c>
      <c r="J35" s="35">
        <f t="shared" si="1"/>
        <v>403075799</v>
      </c>
      <c r="K35" s="35">
        <f t="shared" si="1"/>
        <v>153429563</v>
      </c>
      <c r="L35" s="35">
        <f t="shared" si="1"/>
        <v>183790079</v>
      </c>
      <c r="M35" s="35">
        <f t="shared" si="1"/>
        <v>157511653</v>
      </c>
      <c r="N35" s="35">
        <f t="shared" si="1"/>
        <v>494731295</v>
      </c>
      <c r="O35" s="35">
        <f t="shared" si="1"/>
        <v>138936160</v>
      </c>
      <c r="P35" s="35">
        <f t="shared" si="1"/>
        <v>147126345</v>
      </c>
      <c r="Q35" s="35">
        <f t="shared" si="1"/>
        <v>162606385</v>
      </c>
      <c r="R35" s="35">
        <f t="shared" si="1"/>
        <v>448668890</v>
      </c>
      <c r="S35" s="35">
        <f t="shared" si="1"/>
        <v>75168581</v>
      </c>
      <c r="T35" s="35">
        <f t="shared" si="1"/>
        <v>150249920</v>
      </c>
      <c r="U35" s="35">
        <f t="shared" si="1"/>
        <v>161430472</v>
      </c>
      <c r="V35" s="35">
        <f t="shared" si="1"/>
        <v>386848973</v>
      </c>
      <c r="W35" s="35">
        <f t="shared" si="1"/>
        <v>1733324957</v>
      </c>
      <c r="X35" s="35">
        <f t="shared" si="1"/>
        <v>1987028964</v>
      </c>
      <c r="Y35" s="35">
        <f t="shared" si="1"/>
        <v>-253704007</v>
      </c>
      <c r="Z35" s="36">
        <f>+IF(X35&lt;&gt;0,+(Y35/X35)*100,0)</f>
        <v>-12.768007492416199</v>
      </c>
      <c r="AA35" s="33">
        <f>SUM(AA24:AA34)</f>
        <v>1987028955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-514507547</v>
      </c>
      <c r="D37" s="46">
        <f>+D21-D35</f>
        <v>0</v>
      </c>
      <c r="E37" s="47">
        <f t="shared" si="2"/>
        <v>-44799920</v>
      </c>
      <c r="F37" s="48">
        <f t="shared" si="2"/>
        <v>-88229705</v>
      </c>
      <c r="G37" s="48">
        <f t="shared" si="2"/>
        <v>171859984</v>
      </c>
      <c r="H37" s="48">
        <f t="shared" si="2"/>
        <v>-37068608</v>
      </c>
      <c r="I37" s="48">
        <f t="shared" si="2"/>
        <v>40026569</v>
      </c>
      <c r="J37" s="48">
        <f t="shared" si="2"/>
        <v>174817945</v>
      </c>
      <c r="K37" s="48">
        <f t="shared" si="2"/>
        <v>-162091231</v>
      </c>
      <c r="L37" s="48">
        <f t="shared" si="2"/>
        <v>-85613272</v>
      </c>
      <c r="M37" s="48">
        <f t="shared" si="2"/>
        <v>-52335160</v>
      </c>
      <c r="N37" s="48">
        <f t="shared" si="2"/>
        <v>-300039663</v>
      </c>
      <c r="O37" s="48">
        <f t="shared" si="2"/>
        <v>-10366803</v>
      </c>
      <c r="P37" s="48">
        <f t="shared" si="2"/>
        <v>11764553</v>
      </c>
      <c r="Q37" s="48">
        <f t="shared" si="2"/>
        <v>-64573318</v>
      </c>
      <c r="R37" s="48">
        <f t="shared" si="2"/>
        <v>-63175568</v>
      </c>
      <c r="S37" s="48">
        <f t="shared" si="2"/>
        <v>25133442</v>
      </c>
      <c r="T37" s="48">
        <f t="shared" si="2"/>
        <v>180944418</v>
      </c>
      <c r="U37" s="48">
        <f t="shared" si="2"/>
        <v>-58472199</v>
      </c>
      <c r="V37" s="48">
        <f t="shared" si="2"/>
        <v>147605661</v>
      </c>
      <c r="W37" s="48">
        <f t="shared" si="2"/>
        <v>-40791625</v>
      </c>
      <c r="X37" s="48">
        <f>IF(F21=F35,0,X21-X35)</f>
        <v>-88229714</v>
      </c>
      <c r="Y37" s="48">
        <f t="shared" si="2"/>
        <v>47438089</v>
      </c>
      <c r="Z37" s="49">
        <f>+IF(X37&lt;&gt;0,+(Y37/X37)*100,0)</f>
        <v>-53.766567802769941</v>
      </c>
      <c r="AA37" s="46">
        <f>+AA21-AA35</f>
        <v>-88229705</v>
      </c>
    </row>
    <row r="38" spans="1:27" ht="23.15" customHeight="1" x14ac:dyDescent="0.25">
      <c r="A38" s="50" t="s">
        <v>62</v>
      </c>
      <c r="B38" s="29" t="s">
        <v>32</v>
      </c>
      <c r="C38" s="6">
        <v>322062787</v>
      </c>
      <c r="D38" s="6"/>
      <c r="E38" s="7">
        <v>226311000</v>
      </c>
      <c r="F38" s="8">
        <v>335106268</v>
      </c>
      <c r="G38" s="8"/>
      <c r="H38" s="8">
        <v>77000</v>
      </c>
      <c r="I38" s="8">
        <v>14948000</v>
      </c>
      <c r="J38" s="8">
        <v>15025000</v>
      </c>
      <c r="K38" s="8">
        <v>12871000</v>
      </c>
      <c r="L38" s="8">
        <v>62562000</v>
      </c>
      <c r="M38" s="8">
        <v>18898000</v>
      </c>
      <c r="N38" s="8">
        <v>94331000</v>
      </c>
      <c r="O38" s="8"/>
      <c r="P38" s="8">
        <v>27687000</v>
      </c>
      <c r="Q38" s="8"/>
      <c r="R38" s="8">
        <v>27687000</v>
      </c>
      <c r="S38" s="8">
        <v>3970000</v>
      </c>
      <c r="T38" s="8">
        <v>8363000</v>
      </c>
      <c r="U38" s="8">
        <v>11516000</v>
      </c>
      <c r="V38" s="8">
        <v>23849000</v>
      </c>
      <c r="W38" s="8">
        <v>160892000</v>
      </c>
      <c r="X38" s="8">
        <v>335106268</v>
      </c>
      <c r="Y38" s="8">
        <v>-174214268</v>
      </c>
      <c r="Z38" s="2">
        <v>-51.987767653453744</v>
      </c>
      <c r="AA38" s="6">
        <v>335106268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-192444760</v>
      </c>
      <c r="D41" s="56">
        <f>SUM(D37:D40)</f>
        <v>0</v>
      </c>
      <c r="E41" s="57">
        <f t="shared" si="3"/>
        <v>181511080</v>
      </c>
      <c r="F41" s="58">
        <f t="shared" si="3"/>
        <v>246876563</v>
      </c>
      <c r="G41" s="58">
        <f t="shared" si="3"/>
        <v>171859984</v>
      </c>
      <c r="H41" s="58">
        <f t="shared" si="3"/>
        <v>-36991608</v>
      </c>
      <c r="I41" s="58">
        <f t="shared" si="3"/>
        <v>54974569</v>
      </c>
      <c r="J41" s="58">
        <f t="shared" si="3"/>
        <v>189842945</v>
      </c>
      <c r="K41" s="58">
        <f t="shared" si="3"/>
        <v>-149220231</v>
      </c>
      <c r="L41" s="58">
        <f t="shared" si="3"/>
        <v>-23051272</v>
      </c>
      <c r="M41" s="58">
        <f t="shared" si="3"/>
        <v>-33437160</v>
      </c>
      <c r="N41" s="58">
        <f t="shared" si="3"/>
        <v>-205708663</v>
      </c>
      <c r="O41" s="58">
        <f t="shared" si="3"/>
        <v>-10366803</v>
      </c>
      <c r="P41" s="58">
        <f t="shared" si="3"/>
        <v>39451553</v>
      </c>
      <c r="Q41" s="58">
        <f t="shared" si="3"/>
        <v>-64573318</v>
      </c>
      <c r="R41" s="58">
        <f t="shared" si="3"/>
        <v>-35488568</v>
      </c>
      <c r="S41" s="58">
        <f t="shared" si="3"/>
        <v>29103442</v>
      </c>
      <c r="T41" s="58">
        <f t="shared" si="3"/>
        <v>189307418</v>
      </c>
      <c r="U41" s="58">
        <f t="shared" si="3"/>
        <v>-46956199</v>
      </c>
      <c r="V41" s="58">
        <f t="shared" si="3"/>
        <v>171454661</v>
      </c>
      <c r="W41" s="58">
        <f t="shared" si="3"/>
        <v>120100375</v>
      </c>
      <c r="X41" s="58">
        <f t="shared" si="3"/>
        <v>246876554</v>
      </c>
      <c r="Y41" s="58">
        <f t="shared" si="3"/>
        <v>-126776179</v>
      </c>
      <c r="Z41" s="59">
        <f>+IF(X41&lt;&gt;0,+(Y41/X41)*100,0)</f>
        <v>-51.352053058874112</v>
      </c>
      <c r="AA41" s="56">
        <f>SUM(AA37:AA40)</f>
        <v>246876563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-192444760</v>
      </c>
      <c r="D43" s="64">
        <f>+D41-D42</f>
        <v>0</v>
      </c>
      <c r="E43" s="65">
        <f t="shared" si="4"/>
        <v>181511080</v>
      </c>
      <c r="F43" s="66">
        <f t="shared" si="4"/>
        <v>246876563</v>
      </c>
      <c r="G43" s="66">
        <f t="shared" si="4"/>
        <v>171859984</v>
      </c>
      <c r="H43" s="66">
        <f t="shared" si="4"/>
        <v>-36991608</v>
      </c>
      <c r="I43" s="66">
        <f t="shared" si="4"/>
        <v>54974569</v>
      </c>
      <c r="J43" s="66">
        <f t="shared" si="4"/>
        <v>189842945</v>
      </c>
      <c r="K43" s="66">
        <f t="shared" si="4"/>
        <v>-149220231</v>
      </c>
      <c r="L43" s="66">
        <f t="shared" si="4"/>
        <v>-23051272</v>
      </c>
      <c r="M43" s="66">
        <f t="shared" si="4"/>
        <v>-33437160</v>
      </c>
      <c r="N43" s="66">
        <f t="shared" si="4"/>
        <v>-205708663</v>
      </c>
      <c r="O43" s="66">
        <f t="shared" si="4"/>
        <v>-10366803</v>
      </c>
      <c r="P43" s="66">
        <f t="shared" si="4"/>
        <v>39451553</v>
      </c>
      <c r="Q43" s="66">
        <f t="shared" si="4"/>
        <v>-64573318</v>
      </c>
      <c r="R43" s="66">
        <f t="shared" si="4"/>
        <v>-35488568</v>
      </c>
      <c r="S43" s="66">
        <f t="shared" si="4"/>
        <v>29103442</v>
      </c>
      <c r="T43" s="66">
        <f t="shared" si="4"/>
        <v>189307418</v>
      </c>
      <c r="U43" s="66">
        <f t="shared" si="4"/>
        <v>-46956199</v>
      </c>
      <c r="V43" s="66">
        <f t="shared" si="4"/>
        <v>171454661</v>
      </c>
      <c r="W43" s="66">
        <f t="shared" si="4"/>
        <v>120100375</v>
      </c>
      <c r="X43" s="66">
        <f t="shared" si="4"/>
        <v>246876554</v>
      </c>
      <c r="Y43" s="66">
        <f t="shared" si="4"/>
        <v>-126776179</v>
      </c>
      <c r="Z43" s="67">
        <f>+IF(X43&lt;&gt;0,+(Y43/X43)*100,0)</f>
        <v>-51.352053058874112</v>
      </c>
      <c r="AA43" s="64">
        <f>+AA41-AA42</f>
        <v>246876563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-192444760</v>
      </c>
      <c r="D45" s="56">
        <f>SUM(D43:D44)</f>
        <v>0</v>
      </c>
      <c r="E45" s="57">
        <f t="shared" si="5"/>
        <v>181511080</v>
      </c>
      <c r="F45" s="58">
        <f t="shared" si="5"/>
        <v>246876563</v>
      </c>
      <c r="G45" s="58">
        <f t="shared" si="5"/>
        <v>171859984</v>
      </c>
      <c r="H45" s="58">
        <f t="shared" si="5"/>
        <v>-36991608</v>
      </c>
      <c r="I45" s="58">
        <f t="shared" si="5"/>
        <v>54974569</v>
      </c>
      <c r="J45" s="58">
        <f t="shared" si="5"/>
        <v>189842945</v>
      </c>
      <c r="K45" s="58">
        <f t="shared" si="5"/>
        <v>-149220231</v>
      </c>
      <c r="L45" s="58">
        <f t="shared" si="5"/>
        <v>-23051272</v>
      </c>
      <c r="M45" s="58">
        <f t="shared" si="5"/>
        <v>-33437160</v>
      </c>
      <c r="N45" s="58">
        <f t="shared" si="5"/>
        <v>-205708663</v>
      </c>
      <c r="O45" s="58">
        <f t="shared" si="5"/>
        <v>-10366803</v>
      </c>
      <c r="P45" s="58">
        <f t="shared" si="5"/>
        <v>39451553</v>
      </c>
      <c r="Q45" s="58">
        <f t="shared" si="5"/>
        <v>-64573318</v>
      </c>
      <c r="R45" s="58">
        <f t="shared" si="5"/>
        <v>-35488568</v>
      </c>
      <c r="S45" s="58">
        <f t="shared" si="5"/>
        <v>29103442</v>
      </c>
      <c r="T45" s="58">
        <f t="shared" si="5"/>
        <v>189307418</v>
      </c>
      <c r="U45" s="58">
        <f t="shared" si="5"/>
        <v>-46956199</v>
      </c>
      <c r="V45" s="58">
        <f t="shared" si="5"/>
        <v>171454661</v>
      </c>
      <c r="W45" s="58">
        <f t="shared" si="5"/>
        <v>120100375</v>
      </c>
      <c r="X45" s="58">
        <f t="shared" si="5"/>
        <v>246876554</v>
      </c>
      <c r="Y45" s="58">
        <f t="shared" si="5"/>
        <v>-126776179</v>
      </c>
      <c r="Z45" s="59">
        <f>+IF(X45&lt;&gt;0,+(Y45/X45)*100,0)</f>
        <v>-51.352053058874112</v>
      </c>
      <c r="AA45" s="56">
        <f>SUM(AA43:AA44)</f>
        <v>246876563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-192444760</v>
      </c>
      <c r="D47" s="71">
        <f>SUM(D45:D46)</f>
        <v>0</v>
      </c>
      <c r="E47" s="72">
        <f t="shared" si="6"/>
        <v>181511080</v>
      </c>
      <c r="F47" s="73">
        <f t="shared" si="6"/>
        <v>246876563</v>
      </c>
      <c r="G47" s="73">
        <f t="shared" si="6"/>
        <v>171859984</v>
      </c>
      <c r="H47" s="74">
        <f t="shared" si="6"/>
        <v>-36991608</v>
      </c>
      <c r="I47" s="74">
        <f t="shared" si="6"/>
        <v>54974569</v>
      </c>
      <c r="J47" s="74">
        <f t="shared" si="6"/>
        <v>189842945</v>
      </c>
      <c r="K47" s="74">
        <f t="shared" si="6"/>
        <v>-149220231</v>
      </c>
      <c r="L47" s="74">
        <f t="shared" si="6"/>
        <v>-23051272</v>
      </c>
      <c r="M47" s="73">
        <f t="shared" si="6"/>
        <v>-33437160</v>
      </c>
      <c r="N47" s="73">
        <f t="shared" si="6"/>
        <v>-205708663</v>
      </c>
      <c r="O47" s="74">
        <f t="shared" si="6"/>
        <v>-10366803</v>
      </c>
      <c r="P47" s="74">
        <f t="shared" si="6"/>
        <v>39451553</v>
      </c>
      <c r="Q47" s="74">
        <f t="shared" si="6"/>
        <v>-64573318</v>
      </c>
      <c r="R47" s="74">
        <f t="shared" si="6"/>
        <v>-35488568</v>
      </c>
      <c r="S47" s="74">
        <f t="shared" si="6"/>
        <v>29103442</v>
      </c>
      <c r="T47" s="73">
        <f t="shared" si="6"/>
        <v>189307418</v>
      </c>
      <c r="U47" s="73">
        <f t="shared" si="6"/>
        <v>-46956199</v>
      </c>
      <c r="V47" s="74">
        <f t="shared" si="6"/>
        <v>171454661</v>
      </c>
      <c r="W47" s="74">
        <f t="shared" si="6"/>
        <v>120100375</v>
      </c>
      <c r="X47" s="74">
        <f t="shared" si="6"/>
        <v>246876554</v>
      </c>
      <c r="Y47" s="74">
        <f t="shared" si="6"/>
        <v>-126776179</v>
      </c>
      <c r="Z47" s="75">
        <f>+IF(X47&lt;&gt;0,+(Y47/X47)*100,0)</f>
        <v>-51.352053058874112</v>
      </c>
      <c r="AA47" s="76">
        <f>SUM(AA45:AA46)</f>
        <v>246876563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52</v>
      </c>
      <c r="D13" s="6"/>
      <c r="E13" s="7"/>
      <c r="F13" s="8"/>
      <c r="G13" s="8">
        <v>15</v>
      </c>
      <c r="H13" s="8">
        <v>15</v>
      </c>
      <c r="I13" s="8">
        <v>15</v>
      </c>
      <c r="J13" s="8">
        <v>45</v>
      </c>
      <c r="K13" s="8">
        <v>1169</v>
      </c>
      <c r="L13" s="8">
        <v>1206</v>
      </c>
      <c r="M13" s="8">
        <v>1206</v>
      </c>
      <c r="N13" s="8">
        <v>3581</v>
      </c>
      <c r="O13" s="8">
        <v>1206</v>
      </c>
      <c r="P13" s="8">
        <v>1243</v>
      </c>
      <c r="Q13" s="8">
        <v>1243</v>
      </c>
      <c r="R13" s="8">
        <v>3692</v>
      </c>
      <c r="S13" s="8">
        <v>1279</v>
      </c>
      <c r="T13" s="8">
        <v>1279</v>
      </c>
      <c r="U13" s="8"/>
      <c r="V13" s="8">
        <v>2558</v>
      </c>
      <c r="W13" s="8">
        <v>9876</v>
      </c>
      <c r="X13" s="8"/>
      <c r="Y13" s="8">
        <v>9876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52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15</v>
      </c>
      <c r="H21" s="35">
        <f t="shared" si="0"/>
        <v>15</v>
      </c>
      <c r="I21" s="35">
        <f t="shared" si="0"/>
        <v>15</v>
      </c>
      <c r="J21" s="35">
        <f t="shared" si="0"/>
        <v>45</v>
      </c>
      <c r="K21" s="35">
        <f t="shared" si="0"/>
        <v>1169</v>
      </c>
      <c r="L21" s="35">
        <f t="shared" si="0"/>
        <v>1206</v>
      </c>
      <c r="M21" s="35">
        <f t="shared" si="0"/>
        <v>1206</v>
      </c>
      <c r="N21" s="35">
        <f t="shared" si="0"/>
        <v>3581</v>
      </c>
      <c r="O21" s="35">
        <f t="shared" si="0"/>
        <v>1206</v>
      </c>
      <c r="P21" s="35">
        <f t="shared" si="0"/>
        <v>1243</v>
      </c>
      <c r="Q21" s="35">
        <f t="shared" si="0"/>
        <v>1243</v>
      </c>
      <c r="R21" s="35">
        <f t="shared" si="0"/>
        <v>3692</v>
      </c>
      <c r="S21" s="35">
        <f t="shared" si="0"/>
        <v>1279</v>
      </c>
      <c r="T21" s="35">
        <f t="shared" si="0"/>
        <v>1279</v>
      </c>
      <c r="U21" s="35">
        <f t="shared" si="0"/>
        <v>0</v>
      </c>
      <c r="V21" s="35">
        <f t="shared" si="0"/>
        <v>2558</v>
      </c>
      <c r="W21" s="35">
        <f t="shared" si="0"/>
        <v>9876</v>
      </c>
      <c r="X21" s="35">
        <f t="shared" si="0"/>
        <v>0</v>
      </c>
      <c r="Y21" s="35">
        <f t="shared" si="0"/>
        <v>9876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5544</v>
      </c>
      <c r="D24" s="6"/>
      <c r="E24" s="7"/>
      <c r="F24" s="8"/>
      <c r="G24" s="8"/>
      <c r="H24" s="8"/>
      <c r="I24" s="8"/>
      <c r="J24" s="8"/>
      <c r="K24" s="8"/>
      <c r="L24" s="8">
        <v>18589</v>
      </c>
      <c r="M24" s="8">
        <v>19681</v>
      </c>
      <c r="N24" s="8">
        <v>38270</v>
      </c>
      <c r="O24" s="8">
        <v>23648</v>
      </c>
      <c r="P24" s="8">
        <v>6600</v>
      </c>
      <c r="Q24" s="8"/>
      <c r="R24" s="8">
        <v>30248</v>
      </c>
      <c r="S24" s="8"/>
      <c r="T24" s="8"/>
      <c r="U24" s="8"/>
      <c r="V24" s="8"/>
      <c r="W24" s="8">
        <v>68518</v>
      </c>
      <c r="X24" s="8"/>
      <c r="Y24" s="8">
        <v>68518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7306</v>
      </c>
      <c r="D33" s="6"/>
      <c r="E33" s="7"/>
      <c r="F33" s="8"/>
      <c r="G33" s="8"/>
      <c r="H33" s="8"/>
      <c r="I33" s="8"/>
      <c r="J33" s="8"/>
      <c r="K33" s="8"/>
      <c r="L33" s="8">
        <v>184</v>
      </c>
      <c r="M33" s="8">
        <v>195</v>
      </c>
      <c r="N33" s="8">
        <v>379</v>
      </c>
      <c r="O33" s="8">
        <v>234</v>
      </c>
      <c r="P33" s="8">
        <v>91</v>
      </c>
      <c r="Q33" s="8"/>
      <c r="R33" s="8">
        <v>325</v>
      </c>
      <c r="S33" s="8"/>
      <c r="T33" s="8"/>
      <c r="U33" s="8"/>
      <c r="V33" s="8"/>
      <c r="W33" s="8">
        <v>704</v>
      </c>
      <c r="X33" s="8"/>
      <c r="Y33" s="8">
        <v>704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12850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18773</v>
      </c>
      <c r="M35" s="35">
        <f t="shared" si="1"/>
        <v>19876</v>
      </c>
      <c r="N35" s="35">
        <f t="shared" si="1"/>
        <v>38649</v>
      </c>
      <c r="O35" s="35">
        <f t="shared" si="1"/>
        <v>23882</v>
      </c>
      <c r="P35" s="35">
        <f t="shared" si="1"/>
        <v>6691</v>
      </c>
      <c r="Q35" s="35">
        <f t="shared" si="1"/>
        <v>0</v>
      </c>
      <c r="R35" s="35">
        <f t="shared" si="1"/>
        <v>30573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69222</v>
      </c>
      <c r="X35" s="35">
        <f t="shared" si="1"/>
        <v>0</v>
      </c>
      <c r="Y35" s="35">
        <f t="shared" si="1"/>
        <v>69222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-12798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15</v>
      </c>
      <c r="H37" s="48">
        <f t="shared" si="2"/>
        <v>15</v>
      </c>
      <c r="I37" s="48">
        <f t="shared" si="2"/>
        <v>15</v>
      </c>
      <c r="J37" s="48">
        <f t="shared" si="2"/>
        <v>45</v>
      </c>
      <c r="K37" s="48">
        <f t="shared" si="2"/>
        <v>1169</v>
      </c>
      <c r="L37" s="48">
        <f t="shared" si="2"/>
        <v>-17567</v>
      </c>
      <c r="M37" s="48">
        <f t="shared" si="2"/>
        <v>-18670</v>
      </c>
      <c r="N37" s="48">
        <f t="shared" si="2"/>
        <v>-35068</v>
      </c>
      <c r="O37" s="48">
        <f t="shared" si="2"/>
        <v>-22676</v>
      </c>
      <c r="P37" s="48">
        <f t="shared" si="2"/>
        <v>-5448</v>
      </c>
      <c r="Q37" s="48">
        <f t="shared" si="2"/>
        <v>1243</v>
      </c>
      <c r="R37" s="48">
        <f t="shared" si="2"/>
        <v>-26881</v>
      </c>
      <c r="S37" s="48">
        <f t="shared" si="2"/>
        <v>1279</v>
      </c>
      <c r="T37" s="48">
        <f t="shared" si="2"/>
        <v>1279</v>
      </c>
      <c r="U37" s="48">
        <f t="shared" si="2"/>
        <v>0</v>
      </c>
      <c r="V37" s="48">
        <f t="shared" si="2"/>
        <v>2558</v>
      </c>
      <c r="W37" s="48">
        <f t="shared" si="2"/>
        <v>-59346</v>
      </c>
      <c r="X37" s="48">
        <f>IF(F21=F35,0,X21-X35)</f>
        <v>0</v>
      </c>
      <c r="Y37" s="48">
        <f t="shared" si="2"/>
        <v>-59346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-12798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15</v>
      </c>
      <c r="H41" s="58">
        <f t="shared" si="3"/>
        <v>15</v>
      </c>
      <c r="I41" s="58">
        <f t="shared" si="3"/>
        <v>15</v>
      </c>
      <c r="J41" s="58">
        <f t="shared" si="3"/>
        <v>45</v>
      </c>
      <c r="K41" s="58">
        <f t="shared" si="3"/>
        <v>1169</v>
      </c>
      <c r="L41" s="58">
        <f t="shared" si="3"/>
        <v>-17567</v>
      </c>
      <c r="M41" s="58">
        <f t="shared" si="3"/>
        <v>-18670</v>
      </c>
      <c r="N41" s="58">
        <f t="shared" si="3"/>
        <v>-35068</v>
      </c>
      <c r="O41" s="58">
        <f t="shared" si="3"/>
        <v>-22676</v>
      </c>
      <c r="P41" s="58">
        <f t="shared" si="3"/>
        <v>-5448</v>
      </c>
      <c r="Q41" s="58">
        <f t="shared" si="3"/>
        <v>1243</v>
      </c>
      <c r="R41" s="58">
        <f t="shared" si="3"/>
        <v>-26881</v>
      </c>
      <c r="S41" s="58">
        <f t="shared" si="3"/>
        <v>1279</v>
      </c>
      <c r="T41" s="58">
        <f t="shared" si="3"/>
        <v>1279</v>
      </c>
      <c r="U41" s="58">
        <f t="shared" si="3"/>
        <v>0</v>
      </c>
      <c r="V41" s="58">
        <f t="shared" si="3"/>
        <v>2558</v>
      </c>
      <c r="W41" s="58">
        <f t="shared" si="3"/>
        <v>-59346</v>
      </c>
      <c r="X41" s="58">
        <f t="shared" si="3"/>
        <v>0</v>
      </c>
      <c r="Y41" s="58">
        <f t="shared" si="3"/>
        <v>-59346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-12798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15</v>
      </c>
      <c r="H43" s="66">
        <f t="shared" si="4"/>
        <v>15</v>
      </c>
      <c r="I43" s="66">
        <f t="shared" si="4"/>
        <v>15</v>
      </c>
      <c r="J43" s="66">
        <f t="shared" si="4"/>
        <v>45</v>
      </c>
      <c r="K43" s="66">
        <f t="shared" si="4"/>
        <v>1169</v>
      </c>
      <c r="L43" s="66">
        <f t="shared" si="4"/>
        <v>-17567</v>
      </c>
      <c r="M43" s="66">
        <f t="shared" si="4"/>
        <v>-18670</v>
      </c>
      <c r="N43" s="66">
        <f t="shared" si="4"/>
        <v>-35068</v>
      </c>
      <c r="O43" s="66">
        <f t="shared" si="4"/>
        <v>-22676</v>
      </c>
      <c r="P43" s="66">
        <f t="shared" si="4"/>
        <v>-5448</v>
      </c>
      <c r="Q43" s="66">
        <f t="shared" si="4"/>
        <v>1243</v>
      </c>
      <c r="R43" s="66">
        <f t="shared" si="4"/>
        <v>-26881</v>
      </c>
      <c r="S43" s="66">
        <f t="shared" si="4"/>
        <v>1279</v>
      </c>
      <c r="T43" s="66">
        <f t="shared" si="4"/>
        <v>1279</v>
      </c>
      <c r="U43" s="66">
        <f t="shared" si="4"/>
        <v>0</v>
      </c>
      <c r="V43" s="66">
        <f t="shared" si="4"/>
        <v>2558</v>
      </c>
      <c r="W43" s="66">
        <f t="shared" si="4"/>
        <v>-59346</v>
      </c>
      <c r="X43" s="66">
        <f t="shared" si="4"/>
        <v>0</v>
      </c>
      <c r="Y43" s="66">
        <f t="shared" si="4"/>
        <v>-59346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-12798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15</v>
      </c>
      <c r="H45" s="58">
        <f t="shared" si="5"/>
        <v>15</v>
      </c>
      <c r="I45" s="58">
        <f t="shared" si="5"/>
        <v>15</v>
      </c>
      <c r="J45" s="58">
        <f t="shared" si="5"/>
        <v>45</v>
      </c>
      <c r="K45" s="58">
        <f t="shared" si="5"/>
        <v>1169</v>
      </c>
      <c r="L45" s="58">
        <f t="shared" si="5"/>
        <v>-17567</v>
      </c>
      <c r="M45" s="58">
        <f t="shared" si="5"/>
        <v>-18670</v>
      </c>
      <c r="N45" s="58">
        <f t="shared" si="5"/>
        <v>-35068</v>
      </c>
      <c r="O45" s="58">
        <f t="shared" si="5"/>
        <v>-22676</v>
      </c>
      <c r="P45" s="58">
        <f t="shared" si="5"/>
        <v>-5448</v>
      </c>
      <c r="Q45" s="58">
        <f t="shared" si="5"/>
        <v>1243</v>
      </c>
      <c r="R45" s="58">
        <f t="shared" si="5"/>
        <v>-26881</v>
      </c>
      <c r="S45" s="58">
        <f t="shared" si="5"/>
        <v>1279</v>
      </c>
      <c r="T45" s="58">
        <f t="shared" si="5"/>
        <v>1279</v>
      </c>
      <c r="U45" s="58">
        <f t="shared" si="5"/>
        <v>0</v>
      </c>
      <c r="V45" s="58">
        <f t="shared" si="5"/>
        <v>2558</v>
      </c>
      <c r="W45" s="58">
        <f t="shared" si="5"/>
        <v>-59346</v>
      </c>
      <c r="X45" s="58">
        <f t="shared" si="5"/>
        <v>0</v>
      </c>
      <c r="Y45" s="58">
        <f t="shared" si="5"/>
        <v>-59346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-12798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15</v>
      </c>
      <c r="H47" s="74">
        <f t="shared" si="6"/>
        <v>15</v>
      </c>
      <c r="I47" s="74">
        <f t="shared" si="6"/>
        <v>15</v>
      </c>
      <c r="J47" s="74">
        <f t="shared" si="6"/>
        <v>45</v>
      </c>
      <c r="K47" s="74">
        <f t="shared" si="6"/>
        <v>1169</v>
      </c>
      <c r="L47" s="74">
        <f t="shared" si="6"/>
        <v>-17567</v>
      </c>
      <c r="M47" s="73">
        <f t="shared" si="6"/>
        <v>-18670</v>
      </c>
      <c r="N47" s="73">
        <f t="shared" si="6"/>
        <v>-35068</v>
      </c>
      <c r="O47" s="74">
        <f t="shared" si="6"/>
        <v>-22676</v>
      </c>
      <c r="P47" s="74">
        <f t="shared" si="6"/>
        <v>-5448</v>
      </c>
      <c r="Q47" s="74">
        <f t="shared" si="6"/>
        <v>1243</v>
      </c>
      <c r="R47" s="74">
        <f t="shared" si="6"/>
        <v>-26881</v>
      </c>
      <c r="S47" s="74">
        <f t="shared" si="6"/>
        <v>1279</v>
      </c>
      <c r="T47" s="73">
        <f t="shared" si="6"/>
        <v>1279</v>
      </c>
      <c r="U47" s="73">
        <f t="shared" si="6"/>
        <v>0</v>
      </c>
      <c r="V47" s="74">
        <f t="shared" si="6"/>
        <v>2558</v>
      </c>
      <c r="W47" s="74">
        <f t="shared" si="6"/>
        <v>-59346</v>
      </c>
      <c r="X47" s="74">
        <f t="shared" si="6"/>
        <v>0</v>
      </c>
      <c r="Y47" s="74">
        <f t="shared" si="6"/>
        <v>-59346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108795534</v>
      </c>
      <c r="D8" s="6"/>
      <c r="E8" s="7">
        <v>85206622</v>
      </c>
      <c r="F8" s="8">
        <v>100167290</v>
      </c>
      <c r="G8" s="8">
        <v>7155561</v>
      </c>
      <c r="H8" s="8">
        <v>7631279</v>
      </c>
      <c r="I8" s="8">
        <v>8805180</v>
      </c>
      <c r="J8" s="8">
        <v>23592020</v>
      </c>
      <c r="K8" s="8">
        <v>8532344</v>
      </c>
      <c r="L8" s="8">
        <v>8343224</v>
      </c>
      <c r="M8" s="8">
        <v>8757798</v>
      </c>
      <c r="N8" s="8">
        <v>25633366</v>
      </c>
      <c r="O8" s="8">
        <v>10255330</v>
      </c>
      <c r="P8" s="8">
        <v>9204504</v>
      </c>
      <c r="Q8" s="8">
        <v>8700523</v>
      </c>
      <c r="R8" s="8">
        <v>28160357</v>
      </c>
      <c r="S8" s="8">
        <v>9586972</v>
      </c>
      <c r="T8" s="8">
        <v>8978205</v>
      </c>
      <c r="U8" s="8">
        <v>10501010</v>
      </c>
      <c r="V8" s="8">
        <v>29066187</v>
      </c>
      <c r="W8" s="8">
        <v>106451930</v>
      </c>
      <c r="X8" s="8">
        <v>100167290</v>
      </c>
      <c r="Y8" s="8">
        <v>6284640</v>
      </c>
      <c r="Z8" s="2">
        <v>6.2741439845282825</v>
      </c>
      <c r="AA8" s="6">
        <v>100167290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-4000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57090705</v>
      </c>
      <c r="F18" s="8">
        <v>58470359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58470359</v>
      </c>
      <c r="Y18" s="8">
        <v>-58470359</v>
      </c>
      <c r="Z18" s="2">
        <v>-100</v>
      </c>
      <c r="AA18" s="6">
        <v>58470359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108791534</v>
      </c>
      <c r="D21" s="33">
        <f t="shared" si="0"/>
        <v>0</v>
      </c>
      <c r="E21" s="34">
        <f t="shared" si="0"/>
        <v>142297327</v>
      </c>
      <c r="F21" s="35">
        <f t="shared" si="0"/>
        <v>158637649</v>
      </c>
      <c r="G21" s="35">
        <f t="shared" si="0"/>
        <v>7155561</v>
      </c>
      <c r="H21" s="35">
        <f t="shared" si="0"/>
        <v>7631279</v>
      </c>
      <c r="I21" s="35">
        <f t="shared" si="0"/>
        <v>8805180</v>
      </c>
      <c r="J21" s="35">
        <f t="shared" si="0"/>
        <v>23592020</v>
      </c>
      <c r="K21" s="35">
        <f t="shared" si="0"/>
        <v>8532344</v>
      </c>
      <c r="L21" s="35">
        <f t="shared" si="0"/>
        <v>8343224</v>
      </c>
      <c r="M21" s="35">
        <f t="shared" si="0"/>
        <v>8757798</v>
      </c>
      <c r="N21" s="35">
        <f t="shared" si="0"/>
        <v>25633366</v>
      </c>
      <c r="O21" s="35">
        <f t="shared" si="0"/>
        <v>10255330</v>
      </c>
      <c r="P21" s="35">
        <f t="shared" si="0"/>
        <v>9204504</v>
      </c>
      <c r="Q21" s="35">
        <f t="shared" si="0"/>
        <v>8700523</v>
      </c>
      <c r="R21" s="35">
        <f t="shared" si="0"/>
        <v>28160357</v>
      </c>
      <c r="S21" s="35">
        <f t="shared" si="0"/>
        <v>9586972</v>
      </c>
      <c r="T21" s="35">
        <f t="shared" si="0"/>
        <v>8978205</v>
      </c>
      <c r="U21" s="35">
        <f t="shared" si="0"/>
        <v>10501010</v>
      </c>
      <c r="V21" s="35">
        <f t="shared" si="0"/>
        <v>29066187</v>
      </c>
      <c r="W21" s="35">
        <f t="shared" si="0"/>
        <v>106451930</v>
      </c>
      <c r="X21" s="35">
        <f t="shared" si="0"/>
        <v>158637649</v>
      </c>
      <c r="Y21" s="35">
        <f t="shared" si="0"/>
        <v>-52185719</v>
      </c>
      <c r="Z21" s="36">
        <f>+IF(X21&lt;&gt;0,+(Y21/X21)*100,0)</f>
        <v>-32.896175232652368</v>
      </c>
      <c r="AA21" s="33">
        <f>SUM(AA5:AA20)</f>
        <v>158637649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38082551</v>
      </c>
      <c r="D24" s="6"/>
      <c r="E24" s="7">
        <v>43717520</v>
      </c>
      <c r="F24" s="8">
        <v>40291747</v>
      </c>
      <c r="G24" s="8">
        <v>2863083</v>
      </c>
      <c r="H24" s="8">
        <v>1561199</v>
      </c>
      <c r="I24" s="8">
        <v>2955435</v>
      </c>
      <c r="J24" s="8">
        <v>7379717</v>
      </c>
      <c r="K24" s="8">
        <v>4111787</v>
      </c>
      <c r="L24" s="8">
        <v>3637570</v>
      </c>
      <c r="M24" s="8">
        <v>3739887</v>
      </c>
      <c r="N24" s="8">
        <v>11489244</v>
      </c>
      <c r="O24" s="8">
        <v>3261450</v>
      </c>
      <c r="P24" s="8">
        <v>2879407</v>
      </c>
      <c r="Q24" s="8">
        <v>1583457</v>
      </c>
      <c r="R24" s="8">
        <v>7724314</v>
      </c>
      <c r="S24" s="8">
        <v>2709642</v>
      </c>
      <c r="T24" s="8">
        <v>2268354</v>
      </c>
      <c r="U24" s="8">
        <v>2972054</v>
      </c>
      <c r="V24" s="8">
        <v>7950050</v>
      </c>
      <c r="W24" s="8">
        <v>34543325</v>
      </c>
      <c r="X24" s="8">
        <v>40291747</v>
      </c>
      <c r="Y24" s="8">
        <v>-5748422</v>
      </c>
      <c r="Z24" s="2">
        <v>-14.2669961667336</v>
      </c>
      <c r="AA24" s="6">
        <v>40291747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5325294</v>
      </c>
      <c r="F27" s="8">
        <v>5325294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5325294</v>
      </c>
      <c r="Y27" s="8">
        <v>-5325294</v>
      </c>
      <c r="Z27" s="2">
        <v>-100</v>
      </c>
      <c r="AA27" s="6">
        <v>5325294</v>
      </c>
    </row>
    <row r="28" spans="1:27" x14ac:dyDescent="0.25">
      <c r="A28" s="25" t="s">
        <v>54</v>
      </c>
      <c r="B28" s="24" t="s">
        <v>32</v>
      </c>
      <c r="C28" s="6">
        <v>3639008</v>
      </c>
      <c r="D28" s="6"/>
      <c r="E28" s="7">
        <v>12458000</v>
      </c>
      <c r="F28" s="8">
        <v>3296220</v>
      </c>
      <c r="G28" s="8">
        <v>14738</v>
      </c>
      <c r="H28" s="8">
        <v>208761</v>
      </c>
      <c r="I28" s="8">
        <v>55563</v>
      </c>
      <c r="J28" s="8">
        <v>279062</v>
      </c>
      <c r="K28" s="8">
        <v>569416</v>
      </c>
      <c r="L28" s="8">
        <v>353077</v>
      </c>
      <c r="M28" s="8">
        <v>162124</v>
      </c>
      <c r="N28" s="8">
        <v>1084617</v>
      </c>
      <c r="O28" s="8">
        <v>308073</v>
      </c>
      <c r="P28" s="8">
        <v>144056</v>
      </c>
      <c r="Q28" s="8">
        <v>537840</v>
      </c>
      <c r="R28" s="8">
        <v>989969</v>
      </c>
      <c r="S28" s="8">
        <v>118462</v>
      </c>
      <c r="T28" s="8">
        <v>406406</v>
      </c>
      <c r="U28" s="8">
        <v>229236</v>
      </c>
      <c r="V28" s="8">
        <v>754104</v>
      </c>
      <c r="W28" s="8">
        <v>3107752</v>
      </c>
      <c r="X28" s="8">
        <v>3296220</v>
      </c>
      <c r="Y28" s="8">
        <v>-188468</v>
      </c>
      <c r="Z28" s="2">
        <v>-5.7177008816159116</v>
      </c>
      <c r="AA28" s="6">
        <v>3296220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25924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52874629</v>
      </c>
      <c r="D31" s="6"/>
      <c r="E31" s="7">
        <v>36250000</v>
      </c>
      <c r="F31" s="8">
        <v>48103217</v>
      </c>
      <c r="G31" s="8"/>
      <c r="H31" s="8">
        <v>5725079</v>
      </c>
      <c r="I31" s="8">
        <v>1752920</v>
      </c>
      <c r="J31" s="8">
        <v>7477999</v>
      </c>
      <c r="K31" s="8">
        <v>5972518</v>
      </c>
      <c r="L31" s="8">
        <v>4817795</v>
      </c>
      <c r="M31" s="8">
        <v>14461223</v>
      </c>
      <c r="N31" s="8">
        <v>25251536</v>
      </c>
      <c r="O31" s="8">
        <v>10600</v>
      </c>
      <c r="P31" s="8">
        <v>432402</v>
      </c>
      <c r="Q31" s="8">
        <v>3579614</v>
      </c>
      <c r="R31" s="8">
        <v>4022616</v>
      </c>
      <c r="S31" s="8">
        <v>4026875</v>
      </c>
      <c r="T31" s="8">
        <v>7694657</v>
      </c>
      <c r="U31" s="8">
        <v>14730581</v>
      </c>
      <c r="V31" s="8">
        <v>26452113</v>
      </c>
      <c r="W31" s="8">
        <v>63204264</v>
      </c>
      <c r="X31" s="8">
        <v>48103217</v>
      </c>
      <c r="Y31" s="8">
        <v>15101047</v>
      </c>
      <c r="Z31" s="2">
        <v>31.393008496708237</v>
      </c>
      <c r="AA31" s="6">
        <v>48103217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289981</v>
      </c>
      <c r="D33" s="6"/>
      <c r="E33" s="7">
        <v>6900</v>
      </c>
      <c r="F33" s="8"/>
      <c r="G33" s="8">
        <v>27251</v>
      </c>
      <c r="H33" s="8">
        <v>40986</v>
      </c>
      <c r="I33" s="8">
        <v>25360</v>
      </c>
      <c r="J33" s="8">
        <v>93597</v>
      </c>
      <c r="K33" s="8">
        <v>33848</v>
      </c>
      <c r="L33" s="8">
        <v>27803</v>
      </c>
      <c r="M33" s="8">
        <v>26293</v>
      </c>
      <c r="N33" s="8">
        <v>87944</v>
      </c>
      <c r="O33" s="8">
        <v>28802</v>
      </c>
      <c r="P33" s="8">
        <v>28384</v>
      </c>
      <c r="Q33" s="8">
        <v>15529</v>
      </c>
      <c r="R33" s="8">
        <v>72715</v>
      </c>
      <c r="S33" s="8">
        <v>23624</v>
      </c>
      <c r="T33" s="8">
        <v>24102</v>
      </c>
      <c r="U33" s="8">
        <v>24757</v>
      </c>
      <c r="V33" s="8">
        <v>72483</v>
      </c>
      <c r="W33" s="8">
        <v>326739</v>
      </c>
      <c r="X33" s="8"/>
      <c r="Y33" s="8">
        <v>326739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>
        <v>15000000</v>
      </c>
      <c r="F34" s="8">
        <v>5000000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5000000</v>
      </c>
      <c r="Y34" s="8">
        <v>-5000000</v>
      </c>
      <c r="Z34" s="2">
        <v>-100</v>
      </c>
      <c r="AA34" s="6">
        <v>5000000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94912093</v>
      </c>
      <c r="D35" s="33">
        <f>SUM(D24:D34)</f>
        <v>0</v>
      </c>
      <c r="E35" s="34">
        <f t="shared" si="1"/>
        <v>112757714</v>
      </c>
      <c r="F35" s="35">
        <f t="shared" si="1"/>
        <v>102016478</v>
      </c>
      <c r="G35" s="35">
        <f t="shared" si="1"/>
        <v>2905072</v>
      </c>
      <c r="H35" s="35">
        <f t="shared" si="1"/>
        <v>7536025</v>
      </c>
      <c r="I35" s="35">
        <f t="shared" si="1"/>
        <v>4789278</v>
      </c>
      <c r="J35" s="35">
        <f t="shared" si="1"/>
        <v>15230375</v>
      </c>
      <c r="K35" s="35">
        <f t="shared" si="1"/>
        <v>10687569</v>
      </c>
      <c r="L35" s="35">
        <f t="shared" si="1"/>
        <v>8836245</v>
      </c>
      <c r="M35" s="35">
        <f t="shared" si="1"/>
        <v>18389527</v>
      </c>
      <c r="N35" s="35">
        <f t="shared" si="1"/>
        <v>37913341</v>
      </c>
      <c r="O35" s="35">
        <f t="shared" si="1"/>
        <v>3608925</v>
      </c>
      <c r="P35" s="35">
        <f t="shared" si="1"/>
        <v>3484249</v>
      </c>
      <c r="Q35" s="35">
        <f t="shared" si="1"/>
        <v>5716440</v>
      </c>
      <c r="R35" s="35">
        <f t="shared" si="1"/>
        <v>12809614</v>
      </c>
      <c r="S35" s="35">
        <f t="shared" si="1"/>
        <v>6878603</v>
      </c>
      <c r="T35" s="35">
        <f t="shared" si="1"/>
        <v>10393519</v>
      </c>
      <c r="U35" s="35">
        <f t="shared" si="1"/>
        <v>17956628</v>
      </c>
      <c r="V35" s="35">
        <f t="shared" si="1"/>
        <v>35228750</v>
      </c>
      <c r="W35" s="35">
        <f t="shared" si="1"/>
        <v>101182080</v>
      </c>
      <c r="X35" s="35">
        <f t="shared" si="1"/>
        <v>102016478</v>
      </c>
      <c r="Y35" s="35">
        <f t="shared" si="1"/>
        <v>-834398</v>
      </c>
      <c r="Z35" s="36">
        <f>+IF(X35&lt;&gt;0,+(Y35/X35)*100,0)</f>
        <v>-0.81790512313118668</v>
      </c>
      <c r="AA35" s="33">
        <f>SUM(AA24:AA34)</f>
        <v>102016478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13879441</v>
      </c>
      <c r="D37" s="46">
        <f>+D21-D35</f>
        <v>0</v>
      </c>
      <c r="E37" s="47">
        <f t="shared" si="2"/>
        <v>29539613</v>
      </c>
      <c r="F37" s="48">
        <f t="shared" si="2"/>
        <v>56621171</v>
      </c>
      <c r="G37" s="48">
        <f t="shared" si="2"/>
        <v>4250489</v>
      </c>
      <c r="H37" s="48">
        <f t="shared" si="2"/>
        <v>95254</v>
      </c>
      <c r="I37" s="48">
        <f t="shared" si="2"/>
        <v>4015902</v>
      </c>
      <c r="J37" s="48">
        <f t="shared" si="2"/>
        <v>8361645</v>
      </c>
      <c r="K37" s="48">
        <f t="shared" si="2"/>
        <v>-2155225</v>
      </c>
      <c r="L37" s="48">
        <f t="shared" si="2"/>
        <v>-493021</v>
      </c>
      <c r="M37" s="48">
        <f t="shared" si="2"/>
        <v>-9631729</v>
      </c>
      <c r="N37" s="48">
        <f t="shared" si="2"/>
        <v>-12279975</v>
      </c>
      <c r="O37" s="48">
        <f t="shared" si="2"/>
        <v>6646405</v>
      </c>
      <c r="P37" s="48">
        <f t="shared" si="2"/>
        <v>5720255</v>
      </c>
      <c r="Q37" s="48">
        <f t="shared" si="2"/>
        <v>2984083</v>
      </c>
      <c r="R37" s="48">
        <f t="shared" si="2"/>
        <v>15350743</v>
      </c>
      <c r="S37" s="48">
        <f t="shared" si="2"/>
        <v>2708369</v>
      </c>
      <c r="T37" s="48">
        <f t="shared" si="2"/>
        <v>-1415314</v>
      </c>
      <c r="U37" s="48">
        <f t="shared" si="2"/>
        <v>-7455618</v>
      </c>
      <c r="V37" s="48">
        <f t="shared" si="2"/>
        <v>-6162563</v>
      </c>
      <c r="W37" s="48">
        <f t="shared" si="2"/>
        <v>5269850</v>
      </c>
      <c r="X37" s="48">
        <f>IF(F21=F35,0,X21-X35)</f>
        <v>56621171</v>
      </c>
      <c r="Y37" s="48">
        <f t="shared" si="2"/>
        <v>-51351321</v>
      </c>
      <c r="Z37" s="49">
        <f>+IF(X37&lt;&gt;0,+(Y37/X37)*100,0)</f>
        <v>-90.692792277291474</v>
      </c>
      <c r="AA37" s="46">
        <f>+AA21-AA35</f>
        <v>56621171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>
        <v>10460124</v>
      </c>
      <c r="U38" s="8"/>
      <c r="V38" s="8">
        <v>10460124</v>
      </c>
      <c r="W38" s="8">
        <v>10460124</v>
      </c>
      <c r="X38" s="8"/>
      <c r="Y38" s="8">
        <v>10460124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13879441</v>
      </c>
      <c r="D41" s="56">
        <f>SUM(D37:D40)</f>
        <v>0</v>
      </c>
      <c r="E41" s="57">
        <f t="shared" si="3"/>
        <v>29539613</v>
      </c>
      <c r="F41" s="58">
        <f t="shared" si="3"/>
        <v>56621171</v>
      </c>
      <c r="G41" s="58">
        <f t="shared" si="3"/>
        <v>4250489</v>
      </c>
      <c r="H41" s="58">
        <f t="shared" si="3"/>
        <v>95254</v>
      </c>
      <c r="I41" s="58">
        <f t="shared" si="3"/>
        <v>4015902</v>
      </c>
      <c r="J41" s="58">
        <f t="shared" si="3"/>
        <v>8361645</v>
      </c>
      <c r="K41" s="58">
        <f t="shared" si="3"/>
        <v>-2155225</v>
      </c>
      <c r="L41" s="58">
        <f t="shared" si="3"/>
        <v>-493021</v>
      </c>
      <c r="M41" s="58">
        <f t="shared" si="3"/>
        <v>-9631729</v>
      </c>
      <c r="N41" s="58">
        <f t="shared" si="3"/>
        <v>-12279975</v>
      </c>
      <c r="O41" s="58">
        <f t="shared" si="3"/>
        <v>6646405</v>
      </c>
      <c r="P41" s="58">
        <f t="shared" si="3"/>
        <v>5720255</v>
      </c>
      <c r="Q41" s="58">
        <f t="shared" si="3"/>
        <v>2984083</v>
      </c>
      <c r="R41" s="58">
        <f t="shared" si="3"/>
        <v>15350743</v>
      </c>
      <c r="S41" s="58">
        <f t="shared" si="3"/>
        <v>2708369</v>
      </c>
      <c r="T41" s="58">
        <f t="shared" si="3"/>
        <v>9044810</v>
      </c>
      <c r="U41" s="58">
        <f t="shared" si="3"/>
        <v>-7455618</v>
      </c>
      <c r="V41" s="58">
        <f t="shared" si="3"/>
        <v>4297561</v>
      </c>
      <c r="W41" s="58">
        <f t="shared" si="3"/>
        <v>15729974</v>
      </c>
      <c r="X41" s="58">
        <f t="shared" si="3"/>
        <v>56621171</v>
      </c>
      <c r="Y41" s="58">
        <f t="shared" si="3"/>
        <v>-40891197</v>
      </c>
      <c r="Z41" s="59">
        <f>+IF(X41&lt;&gt;0,+(Y41/X41)*100,0)</f>
        <v>-72.21891790263399</v>
      </c>
      <c r="AA41" s="56">
        <f>SUM(AA37:AA40)</f>
        <v>56621171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13879441</v>
      </c>
      <c r="D43" s="64">
        <f>+D41-D42</f>
        <v>0</v>
      </c>
      <c r="E43" s="65">
        <f t="shared" si="4"/>
        <v>29539613</v>
      </c>
      <c r="F43" s="66">
        <f t="shared" si="4"/>
        <v>56621171</v>
      </c>
      <c r="G43" s="66">
        <f t="shared" si="4"/>
        <v>4250489</v>
      </c>
      <c r="H43" s="66">
        <f t="shared" si="4"/>
        <v>95254</v>
      </c>
      <c r="I43" s="66">
        <f t="shared" si="4"/>
        <v>4015902</v>
      </c>
      <c r="J43" s="66">
        <f t="shared" si="4"/>
        <v>8361645</v>
      </c>
      <c r="K43" s="66">
        <f t="shared" si="4"/>
        <v>-2155225</v>
      </c>
      <c r="L43" s="66">
        <f t="shared" si="4"/>
        <v>-493021</v>
      </c>
      <c r="M43" s="66">
        <f t="shared" si="4"/>
        <v>-9631729</v>
      </c>
      <c r="N43" s="66">
        <f t="shared" si="4"/>
        <v>-12279975</v>
      </c>
      <c r="O43" s="66">
        <f t="shared" si="4"/>
        <v>6646405</v>
      </c>
      <c r="P43" s="66">
        <f t="shared" si="4"/>
        <v>5720255</v>
      </c>
      <c r="Q43" s="66">
        <f t="shared" si="4"/>
        <v>2984083</v>
      </c>
      <c r="R43" s="66">
        <f t="shared" si="4"/>
        <v>15350743</v>
      </c>
      <c r="S43" s="66">
        <f t="shared" si="4"/>
        <v>2708369</v>
      </c>
      <c r="T43" s="66">
        <f t="shared" si="4"/>
        <v>9044810</v>
      </c>
      <c r="U43" s="66">
        <f t="shared" si="4"/>
        <v>-7455618</v>
      </c>
      <c r="V43" s="66">
        <f t="shared" si="4"/>
        <v>4297561</v>
      </c>
      <c r="W43" s="66">
        <f t="shared" si="4"/>
        <v>15729974</v>
      </c>
      <c r="X43" s="66">
        <f t="shared" si="4"/>
        <v>56621171</v>
      </c>
      <c r="Y43" s="66">
        <f t="shared" si="4"/>
        <v>-40891197</v>
      </c>
      <c r="Z43" s="67">
        <f>+IF(X43&lt;&gt;0,+(Y43/X43)*100,0)</f>
        <v>-72.21891790263399</v>
      </c>
      <c r="AA43" s="64">
        <f>+AA41-AA42</f>
        <v>56621171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13879441</v>
      </c>
      <c r="D45" s="56">
        <f>SUM(D43:D44)</f>
        <v>0</v>
      </c>
      <c r="E45" s="57">
        <f t="shared" si="5"/>
        <v>29539613</v>
      </c>
      <c r="F45" s="58">
        <f t="shared" si="5"/>
        <v>56621171</v>
      </c>
      <c r="G45" s="58">
        <f t="shared" si="5"/>
        <v>4250489</v>
      </c>
      <c r="H45" s="58">
        <f t="shared" si="5"/>
        <v>95254</v>
      </c>
      <c r="I45" s="58">
        <f t="shared" si="5"/>
        <v>4015902</v>
      </c>
      <c r="J45" s="58">
        <f t="shared" si="5"/>
        <v>8361645</v>
      </c>
      <c r="K45" s="58">
        <f t="shared" si="5"/>
        <v>-2155225</v>
      </c>
      <c r="L45" s="58">
        <f t="shared" si="5"/>
        <v>-493021</v>
      </c>
      <c r="M45" s="58">
        <f t="shared" si="5"/>
        <v>-9631729</v>
      </c>
      <c r="N45" s="58">
        <f t="shared" si="5"/>
        <v>-12279975</v>
      </c>
      <c r="O45" s="58">
        <f t="shared" si="5"/>
        <v>6646405</v>
      </c>
      <c r="P45" s="58">
        <f t="shared" si="5"/>
        <v>5720255</v>
      </c>
      <c r="Q45" s="58">
        <f t="shared" si="5"/>
        <v>2984083</v>
      </c>
      <c r="R45" s="58">
        <f t="shared" si="5"/>
        <v>15350743</v>
      </c>
      <c r="S45" s="58">
        <f t="shared" si="5"/>
        <v>2708369</v>
      </c>
      <c r="T45" s="58">
        <f t="shared" si="5"/>
        <v>9044810</v>
      </c>
      <c r="U45" s="58">
        <f t="shared" si="5"/>
        <v>-7455618</v>
      </c>
      <c r="V45" s="58">
        <f t="shared" si="5"/>
        <v>4297561</v>
      </c>
      <c r="W45" s="58">
        <f t="shared" si="5"/>
        <v>15729974</v>
      </c>
      <c r="X45" s="58">
        <f t="shared" si="5"/>
        <v>56621171</v>
      </c>
      <c r="Y45" s="58">
        <f t="shared" si="5"/>
        <v>-40891197</v>
      </c>
      <c r="Z45" s="59">
        <f>+IF(X45&lt;&gt;0,+(Y45/X45)*100,0)</f>
        <v>-72.21891790263399</v>
      </c>
      <c r="AA45" s="56">
        <f>SUM(AA43:AA44)</f>
        <v>56621171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13879441</v>
      </c>
      <c r="D47" s="71">
        <f>SUM(D45:D46)</f>
        <v>0</v>
      </c>
      <c r="E47" s="72">
        <f t="shared" si="6"/>
        <v>29539613</v>
      </c>
      <c r="F47" s="73">
        <f t="shared" si="6"/>
        <v>56621171</v>
      </c>
      <c r="G47" s="73">
        <f t="shared" si="6"/>
        <v>4250489</v>
      </c>
      <c r="H47" s="74">
        <f t="shared" si="6"/>
        <v>95254</v>
      </c>
      <c r="I47" s="74">
        <f t="shared" si="6"/>
        <v>4015902</v>
      </c>
      <c r="J47" s="74">
        <f t="shared" si="6"/>
        <v>8361645</v>
      </c>
      <c r="K47" s="74">
        <f t="shared" si="6"/>
        <v>-2155225</v>
      </c>
      <c r="L47" s="74">
        <f t="shared" si="6"/>
        <v>-493021</v>
      </c>
      <c r="M47" s="73">
        <f t="shared" si="6"/>
        <v>-9631729</v>
      </c>
      <c r="N47" s="73">
        <f t="shared" si="6"/>
        <v>-12279975</v>
      </c>
      <c r="O47" s="74">
        <f t="shared" si="6"/>
        <v>6646405</v>
      </c>
      <c r="P47" s="74">
        <f t="shared" si="6"/>
        <v>5720255</v>
      </c>
      <c r="Q47" s="74">
        <f t="shared" si="6"/>
        <v>2984083</v>
      </c>
      <c r="R47" s="74">
        <f t="shared" si="6"/>
        <v>15350743</v>
      </c>
      <c r="S47" s="74">
        <f t="shared" si="6"/>
        <v>2708369</v>
      </c>
      <c r="T47" s="73">
        <f t="shared" si="6"/>
        <v>9044810</v>
      </c>
      <c r="U47" s="73">
        <f t="shared" si="6"/>
        <v>-7455618</v>
      </c>
      <c r="V47" s="74">
        <f t="shared" si="6"/>
        <v>4297561</v>
      </c>
      <c r="W47" s="74">
        <f t="shared" si="6"/>
        <v>15729974</v>
      </c>
      <c r="X47" s="74">
        <f t="shared" si="6"/>
        <v>56621171</v>
      </c>
      <c r="Y47" s="74">
        <f t="shared" si="6"/>
        <v>-40891197</v>
      </c>
      <c r="Z47" s="75">
        <f>+IF(X47&lt;&gt;0,+(Y47/X47)*100,0)</f>
        <v>-72.21891790263399</v>
      </c>
      <c r="AA47" s="76">
        <f>SUM(AA45:AA46)</f>
        <v>56621171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3149658</v>
      </c>
      <c r="D24" s="6"/>
      <c r="E24" s="7">
        <v>3660712</v>
      </c>
      <c r="F24" s="8">
        <v>2861430</v>
      </c>
      <c r="G24" s="8">
        <v>293576</v>
      </c>
      <c r="H24" s="8">
        <v>191380</v>
      </c>
      <c r="I24" s="8">
        <v>249541</v>
      </c>
      <c r="J24" s="8">
        <v>734497</v>
      </c>
      <c r="K24" s="8">
        <v>182001</v>
      </c>
      <c r="L24" s="8">
        <v>237396</v>
      </c>
      <c r="M24" s="8">
        <v>247501</v>
      </c>
      <c r="N24" s="8">
        <v>666898</v>
      </c>
      <c r="O24" s="8">
        <v>182595</v>
      </c>
      <c r="P24" s="8">
        <v>192714</v>
      </c>
      <c r="Q24" s="8">
        <v>210559</v>
      </c>
      <c r="R24" s="8">
        <v>585868</v>
      </c>
      <c r="S24" s="8">
        <v>210559</v>
      </c>
      <c r="T24" s="8">
        <v>218413</v>
      </c>
      <c r="U24" s="8">
        <v>331243</v>
      </c>
      <c r="V24" s="8">
        <v>760215</v>
      </c>
      <c r="W24" s="8">
        <v>2747478</v>
      </c>
      <c r="X24" s="8">
        <v>2861430</v>
      </c>
      <c r="Y24" s="8">
        <v>-113952</v>
      </c>
      <c r="Z24" s="2">
        <v>-3.9823444920896192</v>
      </c>
      <c r="AA24" s="6">
        <v>2861430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25414</v>
      </c>
      <c r="F31" s="8">
        <v>25414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25414</v>
      </c>
      <c r="R31" s="8">
        <v>25414</v>
      </c>
      <c r="S31" s="8"/>
      <c r="T31" s="8"/>
      <c r="U31" s="8"/>
      <c r="V31" s="8"/>
      <c r="W31" s="8">
        <v>25414</v>
      </c>
      <c r="X31" s="8">
        <v>25414</v>
      </c>
      <c r="Y31" s="8"/>
      <c r="Z31" s="2"/>
      <c r="AA31" s="6">
        <v>25414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156688</v>
      </c>
      <c r="D33" s="6"/>
      <c r="E33" s="7">
        <v>171124</v>
      </c>
      <c r="F33" s="8">
        <v>165296</v>
      </c>
      <c r="G33" s="8">
        <v>24857</v>
      </c>
      <c r="H33" s="8">
        <v>4726</v>
      </c>
      <c r="I33" s="8">
        <v>1615</v>
      </c>
      <c r="J33" s="8">
        <v>31198</v>
      </c>
      <c r="K33" s="8">
        <v>4247</v>
      </c>
      <c r="L33" s="8">
        <v>10787</v>
      </c>
      <c r="M33" s="8">
        <v>9598</v>
      </c>
      <c r="N33" s="8">
        <v>24632</v>
      </c>
      <c r="O33" s="8">
        <v>2808</v>
      </c>
      <c r="P33" s="8">
        <v>2909</v>
      </c>
      <c r="Q33" s="8">
        <v>11256</v>
      </c>
      <c r="R33" s="8">
        <v>16973</v>
      </c>
      <c r="S33" s="8">
        <v>3021</v>
      </c>
      <c r="T33" s="8">
        <v>52215</v>
      </c>
      <c r="U33" s="8">
        <v>4225</v>
      </c>
      <c r="V33" s="8">
        <v>59461</v>
      </c>
      <c r="W33" s="8">
        <v>132264</v>
      </c>
      <c r="X33" s="8">
        <v>165296</v>
      </c>
      <c r="Y33" s="8">
        <v>-33032</v>
      </c>
      <c r="Z33" s="2">
        <v>-19.983544671377405</v>
      </c>
      <c r="AA33" s="6">
        <v>165296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3306346</v>
      </c>
      <c r="D35" s="33">
        <f>SUM(D24:D34)</f>
        <v>0</v>
      </c>
      <c r="E35" s="34">
        <f t="shared" si="1"/>
        <v>3857250</v>
      </c>
      <c r="F35" s="35">
        <f t="shared" si="1"/>
        <v>3052140</v>
      </c>
      <c r="G35" s="35">
        <f t="shared" si="1"/>
        <v>318433</v>
      </c>
      <c r="H35" s="35">
        <f t="shared" si="1"/>
        <v>196106</v>
      </c>
      <c r="I35" s="35">
        <f t="shared" si="1"/>
        <v>251156</v>
      </c>
      <c r="J35" s="35">
        <f t="shared" si="1"/>
        <v>765695</v>
      </c>
      <c r="K35" s="35">
        <f t="shared" si="1"/>
        <v>186248</v>
      </c>
      <c r="L35" s="35">
        <f t="shared" si="1"/>
        <v>248183</v>
      </c>
      <c r="M35" s="35">
        <f t="shared" si="1"/>
        <v>257099</v>
      </c>
      <c r="N35" s="35">
        <f t="shared" si="1"/>
        <v>691530</v>
      </c>
      <c r="O35" s="35">
        <f t="shared" si="1"/>
        <v>185403</v>
      </c>
      <c r="P35" s="35">
        <f t="shared" si="1"/>
        <v>195623</v>
      </c>
      <c r="Q35" s="35">
        <f t="shared" si="1"/>
        <v>247229</v>
      </c>
      <c r="R35" s="35">
        <f t="shared" si="1"/>
        <v>628255</v>
      </c>
      <c r="S35" s="35">
        <f t="shared" si="1"/>
        <v>213580</v>
      </c>
      <c r="T35" s="35">
        <f t="shared" si="1"/>
        <v>270628</v>
      </c>
      <c r="U35" s="35">
        <f t="shared" si="1"/>
        <v>335468</v>
      </c>
      <c r="V35" s="35">
        <f t="shared" si="1"/>
        <v>819676</v>
      </c>
      <c r="W35" s="35">
        <f t="shared" si="1"/>
        <v>2905156</v>
      </c>
      <c r="X35" s="35">
        <f t="shared" si="1"/>
        <v>3052140</v>
      </c>
      <c r="Y35" s="35">
        <f t="shared" si="1"/>
        <v>-146984</v>
      </c>
      <c r="Z35" s="36">
        <f>+IF(X35&lt;&gt;0,+(Y35/X35)*100,0)</f>
        <v>-4.8157686082551914</v>
      </c>
      <c r="AA35" s="33">
        <f>SUM(AA24:AA34)</f>
        <v>3052140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-3306346</v>
      </c>
      <c r="D37" s="46">
        <f>+D21-D35</f>
        <v>0</v>
      </c>
      <c r="E37" s="47">
        <f t="shared" si="2"/>
        <v>-3857250</v>
      </c>
      <c r="F37" s="48">
        <f t="shared" si="2"/>
        <v>-3052140</v>
      </c>
      <c r="G37" s="48">
        <f t="shared" si="2"/>
        <v>-318433</v>
      </c>
      <c r="H37" s="48">
        <f t="shared" si="2"/>
        <v>-196106</v>
      </c>
      <c r="I37" s="48">
        <f t="shared" si="2"/>
        <v>-251156</v>
      </c>
      <c r="J37" s="48">
        <f t="shared" si="2"/>
        <v>-765695</v>
      </c>
      <c r="K37" s="48">
        <f t="shared" si="2"/>
        <v>-186248</v>
      </c>
      <c r="L37" s="48">
        <f t="shared" si="2"/>
        <v>-248183</v>
      </c>
      <c r="M37" s="48">
        <f t="shared" si="2"/>
        <v>-257099</v>
      </c>
      <c r="N37" s="48">
        <f t="shared" si="2"/>
        <v>-691530</v>
      </c>
      <c r="O37" s="48">
        <f t="shared" si="2"/>
        <v>-185403</v>
      </c>
      <c r="P37" s="48">
        <f t="shared" si="2"/>
        <v>-195623</v>
      </c>
      <c r="Q37" s="48">
        <f t="shared" si="2"/>
        <v>-247229</v>
      </c>
      <c r="R37" s="48">
        <f t="shared" si="2"/>
        <v>-628255</v>
      </c>
      <c r="S37" s="48">
        <f t="shared" si="2"/>
        <v>-213580</v>
      </c>
      <c r="T37" s="48">
        <f t="shared" si="2"/>
        <v>-270628</v>
      </c>
      <c r="U37" s="48">
        <f t="shared" si="2"/>
        <v>-335468</v>
      </c>
      <c r="V37" s="48">
        <f t="shared" si="2"/>
        <v>-819676</v>
      </c>
      <c r="W37" s="48">
        <f t="shared" si="2"/>
        <v>-2905156</v>
      </c>
      <c r="X37" s="48">
        <f>IF(F21=F35,0,X21-X35)</f>
        <v>-3052140</v>
      </c>
      <c r="Y37" s="48">
        <f t="shared" si="2"/>
        <v>146984</v>
      </c>
      <c r="Z37" s="49">
        <f>+IF(X37&lt;&gt;0,+(Y37/X37)*100,0)</f>
        <v>-4.8157686082551914</v>
      </c>
      <c r="AA37" s="46">
        <f>+AA21-AA35</f>
        <v>-3052140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-3306346</v>
      </c>
      <c r="D41" s="56">
        <f>SUM(D37:D40)</f>
        <v>0</v>
      </c>
      <c r="E41" s="57">
        <f t="shared" si="3"/>
        <v>-3857250</v>
      </c>
      <c r="F41" s="58">
        <f t="shared" si="3"/>
        <v>-3052140</v>
      </c>
      <c r="G41" s="58">
        <f t="shared" si="3"/>
        <v>-318433</v>
      </c>
      <c r="H41" s="58">
        <f t="shared" si="3"/>
        <v>-196106</v>
      </c>
      <c r="I41" s="58">
        <f t="shared" si="3"/>
        <v>-251156</v>
      </c>
      <c r="J41" s="58">
        <f t="shared" si="3"/>
        <v>-765695</v>
      </c>
      <c r="K41" s="58">
        <f t="shared" si="3"/>
        <v>-186248</v>
      </c>
      <c r="L41" s="58">
        <f t="shared" si="3"/>
        <v>-248183</v>
      </c>
      <c r="M41" s="58">
        <f t="shared" si="3"/>
        <v>-257099</v>
      </c>
      <c r="N41" s="58">
        <f t="shared" si="3"/>
        <v>-691530</v>
      </c>
      <c r="O41" s="58">
        <f t="shared" si="3"/>
        <v>-185403</v>
      </c>
      <c r="P41" s="58">
        <f t="shared" si="3"/>
        <v>-195623</v>
      </c>
      <c r="Q41" s="58">
        <f t="shared" si="3"/>
        <v>-247229</v>
      </c>
      <c r="R41" s="58">
        <f t="shared" si="3"/>
        <v>-628255</v>
      </c>
      <c r="S41" s="58">
        <f t="shared" si="3"/>
        <v>-213580</v>
      </c>
      <c r="T41" s="58">
        <f t="shared" si="3"/>
        <v>-270628</v>
      </c>
      <c r="U41" s="58">
        <f t="shared" si="3"/>
        <v>-335468</v>
      </c>
      <c r="V41" s="58">
        <f t="shared" si="3"/>
        <v>-819676</v>
      </c>
      <c r="W41" s="58">
        <f t="shared" si="3"/>
        <v>-2905156</v>
      </c>
      <c r="X41" s="58">
        <f t="shared" si="3"/>
        <v>-3052140</v>
      </c>
      <c r="Y41" s="58">
        <f t="shared" si="3"/>
        <v>146984</v>
      </c>
      <c r="Z41" s="59">
        <f>+IF(X41&lt;&gt;0,+(Y41/X41)*100,0)</f>
        <v>-4.8157686082551914</v>
      </c>
      <c r="AA41" s="56">
        <f>SUM(AA37:AA40)</f>
        <v>-3052140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-3306346</v>
      </c>
      <c r="D43" s="64">
        <f>+D41-D42</f>
        <v>0</v>
      </c>
      <c r="E43" s="65">
        <f t="shared" si="4"/>
        <v>-3857250</v>
      </c>
      <c r="F43" s="66">
        <f t="shared" si="4"/>
        <v>-3052140</v>
      </c>
      <c r="G43" s="66">
        <f t="shared" si="4"/>
        <v>-318433</v>
      </c>
      <c r="H43" s="66">
        <f t="shared" si="4"/>
        <v>-196106</v>
      </c>
      <c r="I43" s="66">
        <f t="shared" si="4"/>
        <v>-251156</v>
      </c>
      <c r="J43" s="66">
        <f t="shared" si="4"/>
        <v>-765695</v>
      </c>
      <c r="K43" s="66">
        <f t="shared" si="4"/>
        <v>-186248</v>
      </c>
      <c r="L43" s="66">
        <f t="shared" si="4"/>
        <v>-248183</v>
      </c>
      <c r="M43" s="66">
        <f t="shared" si="4"/>
        <v>-257099</v>
      </c>
      <c r="N43" s="66">
        <f t="shared" si="4"/>
        <v>-691530</v>
      </c>
      <c r="O43" s="66">
        <f t="shared" si="4"/>
        <v>-185403</v>
      </c>
      <c r="P43" s="66">
        <f t="shared" si="4"/>
        <v>-195623</v>
      </c>
      <c r="Q43" s="66">
        <f t="shared" si="4"/>
        <v>-247229</v>
      </c>
      <c r="R43" s="66">
        <f t="shared" si="4"/>
        <v>-628255</v>
      </c>
      <c r="S43" s="66">
        <f t="shared" si="4"/>
        <v>-213580</v>
      </c>
      <c r="T43" s="66">
        <f t="shared" si="4"/>
        <v>-270628</v>
      </c>
      <c r="U43" s="66">
        <f t="shared" si="4"/>
        <v>-335468</v>
      </c>
      <c r="V43" s="66">
        <f t="shared" si="4"/>
        <v>-819676</v>
      </c>
      <c r="W43" s="66">
        <f t="shared" si="4"/>
        <v>-2905156</v>
      </c>
      <c r="X43" s="66">
        <f t="shared" si="4"/>
        <v>-3052140</v>
      </c>
      <c r="Y43" s="66">
        <f t="shared" si="4"/>
        <v>146984</v>
      </c>
      <c r="Z43" s="67">
        <f>+IF(X43&lt;&gt;0,+(Y43/X43)*100,0)</f>
        <v>-4.8157686082551914</v>
      </c>
      <c r="AA43" s="64">
        <f>+AA41-AA42</f>
        <v>-3052140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-3306346</v>
      </c>
      <c r="D45" s="56">
        <f>SUM(D43:D44)</f>
        <v>0</v>
      </c>
      <c r="E45" s="57">
        <f t="shared" si="5"/>
        <v>-3857250</v>
      </c>
      <c r="F45" s="58">
        <f t="shared" si="5"/>
        <v>-3052140</v>
      </c>
      <c r="G45" s="58">
        <f t="shared" si="5"/>
        <v>-318433</v>
      </c>
      <c r="H45" s="58">
        <f t="shared" si="5"/>
        <v>-196106</v>
      </c>
      <c r="I45" s="58">
        <f t="shared" si="5"/>
        <v>-251156</v>
      </c>
      <c r="J45" s="58">
        <f t="shared" si="5"/>
        <v>-765695</v>
      </c>
      <c r="K45" s="58">
        <f t="shared" si="5"/>
        <v>-186248</v>
      </c>
      <c r="L45" s="58">
        <f t="shared" si="5"/>
        <v>-248183</v>
      </c>
      <c r="M45" s="58">
        <f t="shared" si="5"/>
        <v>-257099</v>
      </c>
      <c r="N45" s="58">
        <f t="shared" si="5"/>
        <v>-691530</v>
      </c>
      <c r="O45" s="58">
        <f t="shared" si="5"/>
        <v>-185403</v>
      </c>
      <c r="P45" s="58">
        <f t="shared" si="5"/>
        <v>-195623</v>
      </c>
      <c r="Q45" s="58">
        <f t="shared" si="5"/>
        <v>-247229</v>
      </c>
      <c r="R45" s="58">
        <f t="shared" si="5"/>
        <v>-628255</v>
      </c>
      <c r="S45" s="58">
        <f t="shared" si="5"/>
        <v>-213580</v>
      </c>
      <c r="T45" s="58">
        <f t="shared" si="5"/>
        <v>-270628</v>
      </c>
      <c r="U45" s="58">
        <f t="shared" si="5"/>
        <v>-335468</v>
      </c>
      <c r="V45" s="58">
        <f t="shared" si="5"/>
        <v>-819676</v>
      </c>
      <c r="W45" s="58">
        <f t="shared" si="5"/>
        <v>-2905156</v>
      </c>
      <c r="X45" s="58">
        <f t="shared" si="5"/>
        <v>-3052140</v>
      </c>
      <c r="Y45" s="58">
        <f t="shared" si="5"/>
        <v>146984</v>
      </c>
      <c r="Z45" s="59">
        <f>+IF(X45&lt;&gt;0,+(Y45/X45)*100,0)</f>
        <v>-4.8157686082551914</v>
      </c>
      <c r="AA45" s="56">
        <f>SUM(AA43:AA44)</f>
        <v>-3052140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-3306346</v>
      </c>
      <c r="D47" s="71">
        <f>SUM(D45:D46)</f>
        <v>0</v>
      </c>
      <c r="E47" s="72">
        <f t="shared" si="6"/>
        <v>-3857250</v>
      </c>
      <c r="F47" s="73">
        <f t="shared" si="6"/>
        <v>-3052140</v>
      </c>
      <c r="G47" s="73">
        <f t="shared" si="6"/>
        <v>-318433</v>
      </c>
      <c r="H47" s="74">
        <f t="shared" si="6"/>
        <v>-196106</v>
      </c>
      <c r="I47" s="74">
        <f t="shared" si="6"/>
        <v>-251156</v>
      </c>
      <c r="J47" s="74">
        <f t="shared" si="6"/>
        <v>-765695</v>
      </c>
      <c r="K47" s="74">
        <f t="shared" si="6"/>
        <v>-186248</v>
      </c>
      <c r="L47" s="74">
        <f t="shared" si="6"/>
        <v>-248183</v>
      </c>
      <c r="M47" s="73">
        <f t="shared" si="6"/>
        <v>-257099</v>
      </c>
      <c r="N47" s="73">
        <f t="shared" si="6"/>
        <v>-691530</v>
      </c>
      <c r="O47" s="74">
        <f t="shared" si="6"/>
        <v>-185403</v>
      </c>
      <c r="P47" s="74">
        <f t="shared" si="6"/>
        <v>-195623</v>
      </c>
      <c r="Q47" s="74">
        <f t="shared" si="6"/>
        <v>-247229</v>
      </c>
      <c r="R47" s="74">
        <f t="shared" si="6"/>
        <v>-628255</v>
      </c>
      <c r="S47" s="74">
        <f t="shared" si="6"/>
        <v>-213580</v>
      </c>
      <c r="T47" s="73">
        <f t="shared" si="6"/>
        <v>-270628</v>
      </c>
      <c r="U47" s="73">
        <f t="shared" si="6"/>
        <v>-335468</v>
      </c>
      <c r="V47" s="74">
        <f t="shared" si="6"/>
        <v>-819676</v>
      </c>
      <c r="W47" s="74">
        <f t="shared" si="6"/>
        <v>-2905156</v>
      </c>
      <c r="X47" s="74">
        <f t="shared" si="6"/>
        <v>-3052140</v>
      </c>
      <c r="Y47" s="74">
        <f t="shared" si="6"/>
        <v>146984</v>
      </c>
      <c r="Z47" s="75">
        <f>+IF(X47&lt;&gt;0,+(Y47/X47)*100,0)</f>
        <v>-4.8157686082551914</v>
      </c>
      <c r="AA47" s="76">
        <f>SUM(AA45:AA46)</f>
        <v>-3052140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160154913</v>
      </c>
      <c r="F8" s="8">
        <v>160154913</v>
      </c>
      <c r="G8" s="8">
        <v>14381871</v>
      </c>
      <c r="H8" s="8">
        <v>14808537</v>
      </c>
      <c r="I8" s="8">
        <v>17004133</v>
      </c>
      <c r="J8" s="8">
        <v>46194541</v>
      </c>
      <c r="K8" s="8">
        <v>13757235</v>
      </c>
      <c r="L8" s="8">
        <v>13791800</v>
      </c>
      <c r="M8" s="8">
        <v>171295565</v>
      </c>
      <c r="N8" s="8">
        <v>198844600</v>
      </c>
      <c r="O8" s="8">
        <v>-141132574</v>
      </c>
      <c r="P8" s="8">
        <v>14686134</v>
      </c>
      <c r="Q8" s="8">
        <v>-1133165</v>
      </c>
      <c r="R8" s="8">
        <v>-127579605</v>
      </c>
      <c r="S8" s="8">
        <v>-29808</v>
      </c>
      <c r="T8" s="8">
        <v>299003373</v>
      </c>
      <c r="U8" s="8">
        <v>-236473984</v>
      </c>
      <c r="V8" s="8">
        <v>62499581</v>
      </c>
      <c r="W8" s="8">
        <v>179959117</v>
      </c>
      <c r="X8" s="8">
        <v>160154913</v>
      </c>
      <c r="Y8" s="8">
        <v>19804204</v>
      </c>
      <c r="Z8" s="2">
        <v>12.365654995547967</v>
      </c>
      <c r="AA8" s="6">
        <v>160154913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>
        <v>-24856458</v>
      </c>
      <c r="U9" s="8"/>
      <c r="V9" s="8">
        <v>-24856458</v>
      </c>
      <c r="W9" s="8">
        <v>-24856458</v>
      </c>
      <c r="X9" s="8"/>
      <c r="Y9" s="8">
        <v>-24856458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20407594</v>
      </c>
      <c r="F13" s="8">
        <v>20392023</v>
      </c>
      <c r="G13" s="8">
        <v>1338428</v>
      </c>
      <c r="H13" s="8">
        <v>1485392</v>
      </c>
      <c r="I13" s="8">
        <v>1346104</v>
      </c>
      <c r="J13" s="8">
        <v>4169924</v>
      </c>
      <c r="K13" s="8">
        <v>1356493</v>
      </c>
      <c r="L13" s="8">
        <v>1448772</v>
      </c>
      <c r="M13" s="8">
        <v>8345262</v>
      </c>
      <c r="N13" s="8">
        <v>11150527</v>
      </c>
      <c r="O13" s="8">
        <v>1429202</v>
      </c>
      <c r="P13" s="8">
        <v>1453850</v>
      </c>
      <c r="Q13" s="8"/>
      <c r="R13" s="8">
        <v>2883052</v>
      </c>
      <c r="S13" s="8">
        <v>151085</v>
      </c>
      <c r="T13" s="8">
        <v>27628942</v>
      </c>
      <c r="U13" s="8"/>
      <c r="V13" s="8">
        <v>27780027</v>
      </c>
      <c r="W13" s="8">
        <v>45983530</v>
      </c>
      <c r="X13" s="8">
        <v>20392023</v>
      </c>
      <c r="Y13" s="8">
        <v>25591507</v>
      </c>
      <c r="Z13" s="2">
        <v>125.4976369926613</v>
      </c>
      <c r="AA13" s="6">
        <v>20392023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19560296</v>
      </c>
      <c r="F18" s="8"/>
      <c r="G18" s="8">
        <v>9706133</v>
      </c>
      <c r="H18" s="8"/>
      <c r="I18" s="8"/>
      <c r="J18" s="8">
        <v>9706133</v>
      </c>
      <c r="K18" s="8"/>
      <c r="L18" s="8"/>
      <c r="M18" s="8">
        <v>17471047</v>
      </c>
      <c r="N18" s="8">
        <v>17471047</v>
      </c>
      <c r="O18" s="8"/>
      <c r="P18" s="8"/>
      <c r="Q18" s="8"/>
      <c r="R18" s="8"/>
      <c r="S18" s="8"/>
      <c r="T18" s="8"/>
      <c r="U18" s="8"/>
      <c r="V18" s="8"/>
      <c r="W18" s="8">
        <v>27177180</v>
      </c>
      <c r="X18" s="8"/>
      <c r="Y18" s="8">
        <v>27177180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15847</v>
      </c>
      <c r="F19" s="26">
        <v>65560</v>
      </c>
      <c r="G19" s="26">
        <v>1520</v>
      </c>
      <c r="H19" s="26">
        <v>5319</v>
      </c>
      <c r="I19" s="26">
        <v>380</v>
      </c>
      <c r="J19" s="26">
        <v>7219</v>
      </c>
      <c r="K19" s="26">
        <v>9880</v>
      </c>
      <c r="L19" s="26">
        <v>4939</v>
      </c>
      <c r="M19" s="26">
        <v>22798</v>
      </c>
      <c r="N19" s="26">
        <v>37617</v>
      </c>
      <c r="O19" s="26">
        <v>3062</v>
      </c>
      <c r="P19" s="26">
        <v>12748</v>
      </c>
      <c r="Q19" s="26">
        <v>2280</v>
      </c>
      <c r="R19" s="26">
        <v>18090</v>
      </c>
      <c r="S19" s="26">
        <v>4180</v>
      </c>
      <c r="T19" s="26">
        <v>92736</v>
      </c>
      <c r="U19" s="26">
        <v>-111620</v>
      </c>
      <c r="V19" s="26">
        <v>-14704</v>
      </c>
      <c r="W19" s="26">
        <v>48222</v>
      </c>
      <c r="X19" s="26">
        <v>65560</v>
      </c>
      <c r="Y19" s="26">
        <v>-17338</v>
      </c>
      <c r="Z19" s="27">
        <v>-26.446003660768763</v>
      </c>
      <c r="AA19" s="28">
        <v>65560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200138650</v>
      </c>
      <c r="F21" s="35">
        <f t="shared" si="0"/>
        <v>180612496</v>
      </c>
      <c r="G21" s="35">
        <f t="shared" si="0"/>
        <v>25427952</v>
      </c>
      <c r="H21" s="35">
        <f t="shared" si="0"/>
        <v>16299248</v>
      </c>
      <c r="I21" s="35">
        <f t="shared" si="0"/>
        <v>18350617</v>
      </c>
      <c r="J21" s="35">
        <f t="shared" si="0"/>
        <v>60077817</v>
      </c>
      <c r="K21" s="35">
        <f t="shared" si="0"/>
        <v>15123608</v>
      </c>
      <c r="L21" s="35">
        <f t="shared" si="0"/>
        <v>15245511</v>
      </c>
      <c r="M21" s="35">
        <f t="shared" si="0"/>
        <v>197134672</v>
      </c>
      <c r="N21" s="35">
        <f t="shared" si="0"/>
        <v>227503791</v>
      </c>
      <c r="O21" s="35">
        <f t="shared" si="0"/>
        <v>-139700310</v>
      </c>
      <c r="P21" s="35">
        <f t="shared" si="0"/>
        <v>16152732</v>
      </c>
      <c r="Q21" s="35">
        <f t="shared" si="0"/>
        <v>-1130885</v>
      </c>
      <c r="R21" s="35">
        <f t="shared" si="0"/>
        <v>-124678463</v>
      </c>
      <c r="S21" s="35">
        <f t="shared" si="0"/>
        <v>125457</v>
      </c>
      <c r="T21" s="35">
        <f t="shared" si="0"/>
        <v>301868593</v>
      </c>
      <c r="U21" s="35">
        <f t="shared" si="0"/>
        <v>-236585604</v>
      </c>
      <c r="V21" s="35">
        <f t="shared" si="0"/>
        <v>65408446</v>
      </c>
      <c r="W21" s="35">
        <f t="shared" si="0"/>
        <v>228311591</v>
      </c>
      <c r="X21" s="35">
        <f t="shared" si="0"/>
        <v>180612496</v>
      </c>
      <c r="Y21" s="35">
        <f t="shared" si="0"/>
        <v>47699095</v>
      </c>
      <c r="Z21" s="36">
        <f>+IF(X21&lt;&gt;0,+(Y21/X21)*100,0)</f>
        <v>26.409631701230683</v>
      </c>
      <c r="AA21" s="33">
        <f>SUM(AA5:AA20)</f>
        <v>180612496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41525404</v>
      </c>
      <c r="F24" s="8"/>
      <c r="G24" s="8">
        <v>3069419</v>
      </c>
      <c r="H24" s="8">
        <v>2689344</v>
      </c>
      <c r="I24" s="8">
        <v>2798808</v>
      </c>
      <c r="J24" s="8">
        <v>8557571</v>
      </c>
      <c r="K24" s="8">
        <v>4500374</v>
      </c>
      <c r="L24" s="8">
        <v>3215119</v>
      </c>
      <c r="M24" s="8">
        <v>19613071</v>
      </c>
      <c r="N24" s="8">
        <v>27328564</v>
      </c>
      <c r="O24" s="8"/>
      <c r="P24" s="8"/>
      <c r="Q24" s="8"/>
      <c r="R24" s="8"/>
      <c r="S24" s="8"/>
      <c r="T24" s="8">
        <v>47767931</v>
      </c>
      <c r="U24" s="8"/>
      <c r="V24" s="8">
        <v>47767931</v>
      </c>
      <c r="W24" s="8">
        <v>83654066</v>
      </c>
      <c r="X24" s="8"/>
      <c r="Y24" s="8">
        <v>83654066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2625631</v>
      </c>
      <c r="I26" s="8">
        <v>2891869</v>
      </c>
      <c r="J26" s="8">
        <v>5517500</v>
      </c>
      <c r="K26" s="8"/>
      <c r="L26" s="8">
        <v>4797304</v>
      </c>
      <c r="M26" s="8">
        <v>13448256</v>
      </c>
      <c r="N26" s="8">
        <v>18245560</v>
      </c>
      <c r="O26" s="8">
        <v>17095459</v>
      </c>
      <c r="P26" s="8">
        <v>-10234109</v>
      </c>
      <c r="Q26" s="8">
        <v>3367626</v>
      </c>
      <c r="R26" s="8">
        <v>10228976</v>
      </c>
      <c r="S26" s="8">
        <v>1910780</v>
      </c>
      <c r="T26" s="8">
        <v>52315385</v>
      </c>
      <c r="U26" s="8">
        <v>-55420655</v>
      </c>
      <c r="V26" s="8">
        <v>-1194490</v>
      </c>
      <c r="W26" s="8">
        <v>32797546</v>
      </c>
      <c r="X26" s="8"/>
      <c r="Y26" s="8">
        <v>32797546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20735988</v>
      </c>
      <c r="F27" s="8">
        <v>45925601</v>
      </c>
      <c r="G27" s="8">
        <v>1745656</v>
      </c>
      <c r="H27" s="8">
        <v>1724876</v>
      </c>
      <c r="I27" s="8">
        <v>1665507</v>
      </c>
      <c r="J27" s="8">
        <v>5136039</v>
      </c>
      <c r="K27" s="8">
        <v>1721022</v>
      </c>
      <c r="L27" s="8">
        <v>1665506</v>
      </c>
      <c r="M27" s="8">
        <v>10215099</v>
      </c>
      <c r="N27" s="8">
        <v>13601627</v>
      </c>
      <c r="O27" s="8">
        <v>963656</v>
      </c>
      <c r="P27" s="8">
        <v>870399</v>
      </c>
      <c r="Q27" s="8">
        <v>963656</v>
      </c>
      <c r="R27" s="8">
        <v>2797711</v>
      </c>
      <c r="S27" s="8">
        <v>-124145</v>
      </c>
      <c r="T27" s="8">
        <v>75917469</v>
      </c>
      <c r="U27" s="8">
        <v>-17929094</v>
      </c>
      <c r="V27" s="8">
        <v>57864230</v>
      </c>
      <c r="W27" s="8">
        <v>79399607</v>
      </c>
      <c r="X27" s="8">
        <v>45925601</v>
      </c>
      <c r="Y27" s="8">
        <v>33474006</v>
      </c>
      <c r="Z27" s="2">
        <v>72.887464227196503</v>
      </c>
      <c r="AA27" s="6">
        <v>45925601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4074065</v>
      </c>
      <c r="F28" s="8"/>
      <c r="G28" s="8">
        <v>369910</v>
      </c>
      <c r="H28" s="8">
        <v>369910</v>
      </c>
      <c r="I28" s="8">
        <v>357978</v>
      </c>
      <c r="J28" s="8">
        <v>1097798</v>
      </c>
      <c r="K28" s="8">
        <v>355020</v>
      </c>
      <c r="L28" s="8">
        <v>336233</v>
      </c>
      <c r="M28" s="8">
        <v>2136491</v>
      </c>
      <c r="N28" s="8">
        <v>2827744</v>
      </c>
      <c r="O28" s="8"/>
      <c r="P28" s="8"/>
      <c r="Q28" s="8"/>
      <c r="R28" s="8"/>
      <c r="S28" s="8"/>
      <c r="T28" s="8"/>
      <c r="U28" s="8"/>
      <c r="V28" s="8"/>
      <c r="W28" s="8">
        <v>3925542</v>
      </c>
      <c r="X28" s="8"/>
      <c r="Y28" s="8">
        <v>3925542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11988195</v>
      </c>
      <c r="F30" s="8"/>
      <c r="G30" s="8">
        <v>423</v>
      </c>
      <c r="H30" s="8"/>
      <c r="I30" s="8">
        <v>52455</v>
      </c>
      <c r="J30" s="8">
        <v>52878</v>
      </c>
      <c r="K30" s="8">
        <v>17264</v>
      </c>
      <c r="L30" s="8">
        <v>29348</v>
      </c>
      <c r="M30" s="8">
        <v>287823</v>
      </c>
      <c r="N30" s="8">
        <v>334435</v>
      </c>
      <c r="O30" s="8"/>
      <c r="P30" s="8"/>
      <c r="Q30" s="8"/>
      <c r="R30" s="8"/>
      <c r="S30" s="8"/>
      <c r="T30" s="8">
        <v>599399</v>
      </c>
      <c r="U30" s="8"/>
      <c r="V30" s="8">
        <v>599399</v>
      </c>
      <c r="W30" s="8">
        <v>986712</v>
      </c>
      <c r="X30" s="8"/>
      <c r="Y30" s="8">
        <v>986712</v>
      </c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161628719</v>
      </c>
      <c r="F31" s="8">
        <v>190283381</v>
      </c>
      <c r="G31" s="8">
        <v>14619975</v>
      </c>
      <c r="H31" s="8">
        <v>19152859</v>
      </c>
      <c r="I31" s="8">
        <v>17260305</v>
      </c>
      <c r="J31" s="8">
        <v>51033139</v>
      </c>
      <c r="K31" s="8">
        <v>17612545</v>
      </c>
      <c r="L31" s="8">
        <v>17315565</v>
      </c>
      <c r="M31" s="8">
        <v>103514480</v>
      </c>
      <c r="N31" s="8">
        <v>138442590</v>
      </c>
      <c r="O31" s="8">
        <v>25514415</v>
      </c>
      <c r="P31" s="8">
        <v>20908135</v>
      </c>
      <c r="Q31" s="8">
        <v>17250605</v>
      </c>
      <c r="R31" s="8">
        <v>63673155</v>
      </c>
      <c r="S31" s="8">
        <v>-125030</v>
      </c>
      <c r="T31" s="8">
        <v>334082006</v>
      </c>
      <c r="U31" s="8">
        <v>-193017300</v>
      </c>
      <c r="V31" s="8">
        <v>140939676</v>
      </c>
      <c r="W31" s="8">
        <v>394088560</v>
      </c>
      <c r="X31" s="8">
        <v>190283381</v>
      </c>
      <c r="Y31" s="8">
        <v>203805179</v>
      </c>
      <c r="Z31" s="2">
        <v>107.10613713553892</v>
      </c>
      <c r="AA31" s="6">
        <v>190283381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11400248</v>
      </c>
      <c r="F33" s="8">
        <v>196172</v>
      </c>
      <c r="G33" s="8">
        <v>40680</v>
      </c>
      <c r="H33" s="8">
        <v>27249</v>
      </c>
      <c r="I33" s="8">
        <v>31182</v>
      </c>
      <c r="J33" s="8">
        <v>99111</v>
      </c>
      <c r="K33" s="8">
        <v>285967</v>
      </c>
      <c r="L33" s="8">
        <v>237384</v>
      </c>
      <c r="M33" s="8">
        <v>711507</v>
      </c>
      <c r="N33" s="8">
        <v>1234858</v>
      </c>
      <c r="O33" s="8"/>
      <c r="P33" s="8"/>
      <c r="Q33" s="8"/>
      <c r="R33" s="8"/>
      <c r="S33" s="8"/>
      <c r="T33" s="8">
        <v>981958</v>
      </c>
      <c r="U33" s="8"/>
      <c r="V33" s="8">
        <v>981958</v>
      </c>
      <c r="W33" s="8">
        <v>2315927</v>
      </c>
      <c r="X33" s="8">
        <v>196172</v>
      </c>
      <c r="Y33" s="8">
        <v>2119755</v>
      </c>
      <c r="Z33" s="2">
        <v>1080.5594070509553</v>
      </c>
      <c r="AA33" s="6">
        <v>196172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251352619</v>
      </c>
      <c r="F35" s="35">
        <f t="shared" si="1"/>
        <v>236405154</v>
      </c>
      <c r="G35" s="35">
        <f t="shared" si="1"/>
        <v>19846063</v>
      </c>
      <c r="H35" s="35">
        <f t="shared" si="1"/>
        <v>26589869</v>
      </c>
      <c r="I35" s="35">
        <f t="shared" si="1"/>
        <v>25058104</v>
      </c>
      <c r="J35" s="35">
        <f t="shared" si="1"/>
        <v>71494036</v>
      </c>
      <c r="K35" s="35">
        <f t="shared" si="1"/>
        <v>24492192</v>
      </c>
      <c r="L35" s="35">
        <f t="shared" si="1"/>
        <v>27596459</v>
      </c>
      <c r="M35" s="35">
        <f t="shared" si="1"/>
        <v>149926727</v>
      </c>
      <c r="N35" s="35">
        <f t="shared" si="1"/>
        <v>202015378</v>
      </c>
      <c r="O35" s="35">
        <f t="shared" si="1"/>
        <v>43573530</v>
      </c>
      <c r="P35" s="35">
        <f t="shared" si="1"/>
        <v>11544425</v>
      </c>
      <c r="Q35" s="35">
        <f t="shared" si="1"/>
        <v>21581887</v>
      </c>
      <c r="R35" s="35">
        <f t="shared" si="1"/>
        <v>76699842</v>
      </c>
      <c r="S35" s="35">
        <f t="shared" si="1"/>
        <v>1661605</v>
      </c>
      <c r="T35" s="35">
        <f t="shared" si="1"/>
        <v>511664148</v>
      </c>
      <c r="U35" s="35">
        <f t="shared" si="1"/>
        <v>-266367049</v>
      </c>
      <c r="V35" s="35">
        <f t="shared" si="1"/>
        <v>246958704</v>
      </c>
      <c r="W35" s="35">
        <f t="shared" si="1"/>
        <v>597167960</v>
      </c>
      <c r="X35" s="35">
        <f t="shared" si="1"/>
        <v>236405154</v>
      </c>
      <c r="Y35" s="35">
        <f t="shared" si="1"/>
        <v>360762806</v>
      </c>
      <c r="Z35" s="36">
        <f>+IF(X35&lt;&gt;0,+(Y35/X35)*100,0)</f>
        <v>152.60361286370264</v>
      </c>
      <c r="AA35" s="33">
        <f>SUM(AA24:AA34)</f>
        <v>236405154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-51213969</v>
      </c>
      <c r="F37" s="48">
        <f t="shared" si="2"/>
        <v>-55792658</v>
      </c>
      <c r="G37" s="48">
        <f t="shared" si="2"/>
        <v>5581889</v>
      </c>
      <c r="H37" s="48">
        <f t="shared" si="2"/>
        <v>-10290621</v>
      </c>
      <c r="I37" s="48">
        <f t="shared" si="2"/>
        <v>-6707487</v>
      </c>
      <c r="J37" s="48">
        <f t="shared" si="2"/>
        <v>-11416219</v>
      </c>
      <c r="K37" s="48">
        <f t="shared" si="2"/>
        <v>-9368584</v>
      </c>
      <c r="L37" s="48">
        <f t="shared" si="2"/>
        <v>-12350948</v>
      </c>
      <c r="M37" s="48">
        <f t="shared" si="2"/>
        <v>47207945</v>
      </c>
      <c r="N37" s="48">
        <f t="shared" si="2"/>
        <v>25488413</v>
      </c>
      <c r="O37" s="48">
        <f t="shared" si="2"/>
        <v>-183273840</v>
      </c>
      <c r="P37" s="48">
        <f t="shared" si="2"/>
        <v>4608307</v>
      </c>
      <c r="Q37" s="48">
        <f t="shared" si="2"/>
        <v>-22712772</v>
      </c>
      <c r="R37" s="48">
        <f t="shared" si="2"/>
        <v>-201378305</v>
      </c>
      <c r="S37" s="48">
        <f t="shared" si="2"/>
        <v>-1536148</v>
      </c>
      <c r="T37" s="48">
        <f t="shared" si="2"/>
        <v>-209795555</v>
      </c>
      <c r="U37" s="48">
        <f t="shared" si="2"/>
        <v>29781445</v>
      </c>
      <c r="V37" s="48">
        <f t="shared" si="2"/>
        <v>-181550258</v>
      </c>
      <c r="W37" s="48">
        <f t="shared" si="2"/>
        <v>-368856369</v>
      </c>
      <c r="X37" s="48">
        <f>IF(F21=F35,0,X21-X35)</f>
        <v>-55792658</v>
      </c>
      <c r="Y37" s="48">
        <f t="shared" si="2"/>
        <v>-313063711</v>
      </c>
      <c r="Z37" s="49">
        <f>+IF(X37&lt;&gt;0,+(Y37/X37)*100,0)</f>
        <v>561.11990756920022</v>
      </c>
      <c r="AA37" s="46">
        <f>+AA21-AA35</f>
        <v>-55792658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>
        <v>16948110</v>
      </c>
      <c r="H38" s="8">
        <v>-31815255</v>
      </c>
      <c r="I38" s="8">
        <v>31020446</v>
      </c>
      <c r="J38" s="8">
        <v>16153301</v>
      </c>
      <c r="K38" s="8">
        <v>21628490</v>
      </c>
      <c r="L38" s="8">
        <v>7296103</v>
      </c>
      <c r="M38" s="8">
        <v>61437332</v>
      </c>
      <c r="N38" s="8">
        <v>90361925</v>
      </c>
      <c r="O38" s="8"/>
      <c r="P38" s="8"/>
      <c r="Q38" s="8"/>
      <c r="R38" s="8"/>
      <c r="S38" s="8"/>
      <c r="T38" s="8"/>
      <c r="U38" s="8"/>
      <c r="V38" s="8"/>
      <c r="W38" s="8">
        <v>106515226</v>
      </c>
      <c r="X38" s="8"/>
      <c r="Y38" s="8">
        <v>106515226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-51213969</v>
      </c>
      <c r="F41" s="58">
        <f t="shared" si="3"/>
        <v>-55792658</v>
      </c>
      <c r="G41" s="58">
        <f t="shared" si="3"/>
        <v>22529999</v>
      </c>
      <c r="H41" s="58">
        <f t="shared" si="3"/>
        <v>-42105876</v>
      </c>
      <c r="I41" s="58">
        <f t="shared" si="3"/>
        <v>24312959</v>
      </c>
      <c r="J41" s="58">
        <f t="shared" si="3"/>
        <v>4737082</v>
      </c>
      <c r="K41" s="58">
        <f t="shared" si="3"/>
        <v>12259906</v>
      </c>
      <c r="L41" s="58">
        <f t="shared" si="3"/>
        <v>-5054845</v>
      </c>
      <c r="M41" s="58">
        <f t="shared" si="3"/>
        <v>108645277</v>
      </c>
      <c r="N41" s="58">
        <f t="shared" si="3"/>
        <v>115850338</v>
      </c>
      <c r="O41" s="58">
        <f t="shared" si="3"/>
        <v>-183273840</v>
      </c>
      <c r="P41" s="58">
        <f t="shared" si="3"/>
        <v>4608307</v>
      </c>
      <c r="Q41" s="58">
        <f t="shared" si="3"/>
        <v>-22712772</v>
      </c>
      <c r="R41" s="58">
        <f t="shared" si="3"/>
        <v>-201378305</v>
      </c>
      <c r="S41" s="58">
        <f t="shared" si="3"/>
        <v>-1536148</v>
      </c>
      <c r="T41" s="58">
        <f t="shared" si="3"/>
        <v>-209795555</v>
      </c>
      <c r="U41" s="58">
        <f t="shared" si="3"/>
        <v>29781445</v>
      </c>
      <c r="V41" s="58">
        <f t="shared" si="3"/>
        <v>-181550258</v>
      </c>
      <c r="W41" s="58">
        <f t="shared" si="3"/>
        <v>-262341143</v>
      </c>
      <c r="X41" s="58">
        <f t="shared" si="3"/>
        <v>-55792658</v>
      </c>
      <c r="Y41" s="58">
        <f t="shared" si="3"/>
        <v>-206548485</v>
      </c>
      <c r="Z41" s="59">
        <f>+IF(X41&lt;&gt;0,+(Y41/X41)*100,0)</f>
        <v>370.20728605545196</v>
      </c>
      <c r="AA41" s="56">
        <f>SUM(AA37:AA40)</f>
        <v>-55792658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-51213969</v>
      </c>
      <c r="F43" s="66">
        <f t="shared" si="4"/>
        <v>-55792658</v>
      </c>
      <c r="G43" s="66">
        <f t="shared" si="4"/>
        <v>22529999</v>
      </c>
      <c r="H43" s="66">
        <f t="shared" si="4"/>
        <v>-42105876</v>
      </c>
      <c r="I43" s="66">
        <f t="shared" si="4"/>
        <v>24312959</v>
      </c>
      <c r="J43" s="66">
        <f t="shared" si="4"/>
        <v>4737082</v>
      </c>
      <c r="K43" s="66">
        <f t="shared" si="4"/>
        <v>12259906</v>
      </c>
      <c r="L43" s="66">
        <f t="shared" si="4"/>
        <v>-5054845</v>
      </c>
      <c r="M43" s="66">
        <f t="shared" si="4"/>
        <v>108645277</v>
      </c>
      <c r="N43" s="66">
        <f t="shared" si="4"/>
        <v>115850338</v>
      </c>
      <c r="O43" s="66">
        <f t="shared" si="4"/>
        <v>-183273840</v>
      </c>
      <c r="P43" s="66">
        <f t="shared" si="4"/>
        <v>4608307</v>
      </c>
      <c r="Q43" s="66">
        <f t="shared" si="4"/>
        <v>-22712772</v>
      </c>
      <c r="R43" s="66">
        <f t="shared" si="4"/>
        <v>-201378305</v>
      </c>
      <c r="S43" s="66">
        <f t="shared" si="4"/>
        <v>-1536148</v>
      </c>
      <c r="T43" s="66">
        <f t="shared" si="4"/>
        <v>-209795555</v>
      </c>
      <c r="U43" s="66">
        <f t="shared" si="4"/>
        <v>29781445</v>
      </c>
      <c r="V43" s="66">
        <f t="shared" si="4"/>
        <v>-181550258</v>
      </c>
      <c r="W43" s="66">
        <f t="shared" si="4"/>
        <v>-262341143</v>
      </c>
      <c r="X43" s="66">
        <f t="shared" si="4"/>
        <v>-55792658</v>
      </c>
      <c r="Y43" s="66">
        <f t="shared" si="4"/>
        <v>-206548485</v>
      </c>
      <c r="Z43" s="67">
        <f>+IF(X43&lt;&gt;0,+(Y43/X43)*100,0)</f>
        <v>370.20728605545196</v>
      </c>
      <c r="AA43" s="64">
        <f>+AA41-AA42</f>
        <v>-55792658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-51213969</v>
      </c>
      <c r="F45" s="58">
        <f t="shared" si="5"/>
        <v>-55792658</v>
      </c>
      <c r="G45" s="58">
        <f t="shared" si="5"/>
        <v>22529999</v>
      </c>
      <c r="H45" s="58">
        <f t="shared" si="5"/>
        <v>-42105876</v>
      </c>
      <c r="I45" s="58">
        <f t="shared" si="5"/>
        <v>24312959</v>
      </c>
      <c r="J45" s="58">
        <f t="shared" si="5"/>
        <v>4737082</v>
      </c>
      <c r="K45" s="58">
        <f t="shared" si="5"/>
        <v>12259906</v>
      </c>
      <c r="L45" s="58">
        <f t="shared" si="5"/>
        <v>-5054845</v>
      </c>
      <c r="M45" s="58">
        <f t="shared" si="5"/>
        <v>108645277</v>
      </c>
      <c r="N45" s="58">
        <f t="shared" si="5"/>
        <v>115850338</v>
      </c>
      <c r="O45" s="58">
        <f t="shared" si="5"/>
        <v>-183273840</v>
      </c>
      <c r="P45" s="58">
        <f t="shared" si="5"/>
        <v>4608307</v>
      </c>
      <c r="Q45" s="58">
        <f t="shared" si="5"/>
        <v>-22712772</v>
      </c>
      <c r="R45" s="58">
        <f t="shared" si="5"/>
        <v>-201378305</v>
      </c>
      <c r="S45" s="58">
        <f t="shared" si="5"/>
        <v>-1536148</v>
      </c>
      <c r="T45" s="58">
        <f t="shared" si="5"/>
        <v>-209795555</v>
      </c>
      <c r="U45" s="58">
        <f t="shared" si="5"/>
        <v>29781445</v>
      </c>
      <c r="V45" s="58">
        <f t="shared" si="5"/>
        <v>-181550258</v>
      </c>
      <c r="W45" s="58">
        <f t="shared" si="5"/>
        <v>-262341143</v>
      </c>
      <c r="X45" s="58">
        <f t="shared" si="5"/>
        <v>-55792658</v>
      </c>
      <c r="Y45" s="58">
        <f t="shared" si="5"/>
        <v>-206548485</v>
      </c>
      <c r="Z45" s="59">
        <f>+IF(X45&lt;&gt;0,+(Y45/X45)*100,0)</f>
        <v>370.20728605545196</v>
      </c>
      <c r="AA45" s="56">
        <f>SUM(AA43:AA44)</f>
        <v>-55792658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-51213969</v>
      </c>
      <c r="F47" s="73">
        <f t="shared" si="6"/>
        <v>-55792658</v>
      </c>
      <c r="G47" s="73">
        <f t="shared" si="6"/>
        <v>22529999</v>
      </c>
      <c r="H47" s="74">
        <f t="shared" si="6"/>
        <v>-42105876</v>
      </c>
      <c r="I47" s="74">
        <f t="shared" si="6"/>
        <v>24312959</v>
      </c>
      <c r="J47" s="74">
        <f t="shared" si="6"/>
        <v>4737082</v>
      </c>
      <c r="K47" s="74">
        <f t="shared" si="6"/>
        <v>12259906</v>
      </c>
      <c r="L47" s="74">
        <f t="shared" si="6"/>
        <v>-5054845</v>
      </c>
      <c r="M47" s="73">
        <f t="shared" si="6"/>
        <v>108645277</v>
      </c>
      <c r="N47" s="73">
        <f t="shared" si="6"/>
        <v>115850338</v>
      </c>
      <c r="O47" s="74">
        <f t="shared" si="6"/>
        <v>-183273840</v>
      </c>
      <c r="P47" s="74">
        <f t="shared" si="6"/>
        <v>4608307</v>
      </c>
      <c r="Q47" s="74">
        <f t="shared" si="6"/>
        <v>-22712772</v>
      </c>
      <c r="R47" s="74">
        <f t="shared" si="6"/>
        <v>-201378305</v>
      </c>
      <c r="S47" s="74">
        <f t="shared" si="6"/>
        <v>-1536148</v>
      </c>
      <c r="T47" s="73">
        <f t="shared" si="6"/>
        <v>-209795555</v>
      </c>
      <c r="U47" s="73">
        <f t="shared" si="6"/>
        <v>29781445</v>
      </c>
      <c r="V47" s="74">
        <f t="shared" si="6"/>
        <v>-181550258</v>
      </c>
      <c r="W47" s="74">
        <f t="shared" si="6"/>
        <v>-262341143</v>
      </c>
      <c r="X47" s="74">
        <f t="shared" si="6"/>
        <v>-55792658</v>
      </c>
      <c r="Y47" s="74">
        <f t="shared" si="6"/>
        <v>-206548485</v>
      </c>
      <c r="Z47" s="75">
        <f>+IF(X47&lt;&gt;0,+(Y47/X47)*100,0)</f>
        <v>370.20728605545196</v>
      </c>
      <c r="AA47" s="76">
        <f>SUM(AA45:AA46)</f>
        <v>-55792658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414319</v>
      </c>
      <c r="D24" s="6"/>
      <c r="E24" s="7">
        <v>315180</v>
      </c>
      <c r="F24" s="8">
        <v>315180</v>
      </c>
      <c r="G24" s="8">
        <v>31994</v>
      </c>
      <c r="H24" s="8">
        <v>34587</v>
      </c>
      <c r="I24" s="8">
        <v>34442</v>
      </c>
      <c r="J24" s="8">
        <v>101023</v>
      </c>
      <c r="K24" s="8">
        <v>37750</v>
      </c>
      <c r="L24" s="8">
        <v>54358</v>
      </c>
      <c r="M24" s="8">
        <v>42683</v>
      </c>
      <c r="N24" s="8">
        <v>134791</v>
      </c>
      <c r="O24" s="8">
        <v>33560</v>
      </c>
      <c r="P24" s="8">
        <v>36690</v>
      </c>
      <c r="Q24" s="8">
        <v>36690</v>
      </c>
      <c r="R24" s="8">
        <v>106940</v>
      </c>
      <c r="S24" s="8">
        <v>30430</v>
      </c>
      <c r="T24" s="8">
        <v>35795</v>
      </c>
      <c r="U24" s="8">
        <v>43269</v>
      </c>
      <c r="V24" s="8">
        <v>109494</v>
      </c>
      <c r="W24" s="8">
        <v>452248</v>
      </c>
      <c r="X24" s="8">
        <v>315180</v>
      </c>
      <c r="Y24" s="8">
        <v>137068</v>
      </c>
      <c r="Z24" s="2">
        <v>43.488800050764645</v>
      </c>
      <c r="AA24" s="6">
        <v>315180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21306</v>
      </c>
      <c r="D30" s="6"/>
      <c r="E30" s="7">
        <v>47964</v>
      </c>
      <c r="F30" s="8">
        <v>67964</v>
      </c>
      <c r="G30" s="8">
        <v>27040</v>
      </c>
      <c r="H30" s="8"/>
      <c r="I30" s="8"/>
      <c r="J30" s="8">
        <v>27040</v>
      </c>
      <c r="K30" s="8">
        <v>19200</v>
      </c>
      <c r="L30" s="8"/>
      <c r="M30" s="8"/>
      <c r="N30" s="8">
        <v>19200</v>
      </c>
      <c r="O30" s="8"/>
      <c r="P30" s="8"/>
      <c r="Q30" s="8"/>
      <c r="R30" s="8"/>
      <c r="S30" s="8"/>
      <c r="T30" s="8"/>
      <c r="U30" s="8"/>
      <c r="V30" s="8"/>
      <c r="W30" s="8">
        <v>46240</v>
      </c>
      <c r="X30" s="8">
        <v>67964</v>
      </c>
      <c r="Y30" s="8">
        <v>-21724</v>
      </c>
      <c r="Z30" s="2">
        <v>-31.96398093108116</v>
      </c>
      <c r="AA30" s="6">
        <v>67964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2301</v>
      </c>
      <c r="D33" s="6"/>
      <c r="E33" s="7">
        <v>2604</v>
      </c>
      <c r="F33" s="8">
        <v>3269</v>
      </c>
      <c r="G33" s="8">
        <v>203</v>
      </c>
      <c r="H33" s="8">
        <v>228</v>
      </c>
      <c r="I33" s="8">
        <v>227</v>
      </c>
      <c r="J33" s="8">
        <v>658</v>
      </c>
      <c r="K33" s="8">
        <v>250</v>
      </c>
      <c r="L33" s="8">
        <v>421</v>
      </c>
      <c r="M33" s="8">
        <v>305</v>
      </c>
      <c r="N33" s="8">
        <v>976</v>
      </c>
      <c r="O33" s="8">
        <v>214</v>
      </c>
      <c r="P33" s="8">
        <v>245</v>
      </c>
      <c r="Q33" s="8">
        <v>245</v>
      </c>
      <c r="R33" s="8">
        <v>704</v>
      </c>
      <c r="S33" s="8">
        <v>183</v>
      </c>
      <c r="T33" s="8">
        <v>236</v>
      </c>
      <c r="U33" s="8">
        <v>310</v>
      </c>
      <c r="V33" s="8">
        <v>729</v>
      </c>
      <c r="W33" s="8">
        <v>3067</v>
      </c>
      <c r="X33" s="8">
        <v>3269</v>
      </c>
      <c r="Y33" s="8">
        <v>-202</v>
      </c>
      <c r="Z33" s="2">
        <v>-6.1792597124502908</v>
      </c>
      <c r="AA33" s="6">
        <v>3269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437926</v>
      </c>
      <c r="D35" s="33">
        <f>SUM(D24:D34)</f>
        <v>0</v>
      </c>
      <c r="E35" s="34">
        <f t="shared" si="1"/>
        <v>365748</v>
      </c>
      <c r="F35" s="35">
        <f t="shared" si="1"/>
        <v>386413</v>
      </c>
      <c r="G35" s="35">
        <f t="shared" si="1"/>
        <v>59237</v>
      </c>
      <c r="H35" s="35">
        <f t="shared" si="1"/>
        <v>34815</v>
      </c>
      <c r="I35" s="35">
        <f t="shared" si="1"/>
        <v>34669</v>
      </c>
      <c r="J35" s="35">
        <f t="shared" si="1"/>
        <v>128721</v>
      </c>
      <c r="K35" s="35">
        <f t="shared" si="1"/>
        <v>57200</v>
      </c>
      <c r="L35" s="35">
        <f t="shared" si="1"/>
        <v>54779</v>
      </c>
      <c r="M35" s="35">
        <f t="shared" si="1"/>
        <v>42988</v>
      </c>
      <c r="N35" s="35">
        <f t="shared" si="1"/>
        <v>154967</v>
      </c>
      <c r="O35" s="35">
        <f t="shared" si="1"/>
        <v>33774</v>
      </c>
      <c r="P35" s="35">
        <f t="shared" si="1"/>
        <v>36935</v>
      </c>
      <c r="Q35" s="35">
        <f t="shared" si="1"/>
        <v>36935</v>
      </c>
      <c r="R35" s="35">
        <f t="shared" si="1"/>
        <v>107644</v>
      </c>
      <c r="S35" s="35">
        <f t="shared" si="1"/>
        <v>30613</v>
      </c>
      <c r="T35" s="35">
        <f t="shared" si="1"/>
        <v>36031</v>
      </c>
      <c r="U35" s="35">
        <f t="shared" si="1"/>
        <v>43579</v>
      </c>
      <c r="V35" s="35">
        <f t="shared" si="1"/>
        <v>110223</v>
      </c>
      <c r="W35" s="35">
        <f t="shared" si="1"/>
        <v>501555</v>
      </c>
      <c r="X35" s="35">
        <f t="shared" si="1"/>
        <v>386413</v>
      </c>
      <c r="Y35" s="35">
        <f t="shared" si="1"/>
        <v>115142</v>
      </c>
      <c r="Z35" s="36">
        <f>+IF(X35&lt;&gt;0,+(Y35/X35)*100,0)</f>
        <v>29.797651735319462</v>
      </c>
      <c r="AA35" s="33">
        <f>SUM(AA24:AA34)</f>
        <v>386413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-437926</v>
      </c>
      <c r="D37" s="46">
        <f>+D21-D35</f>
        <v>0</v>
      </c>
      <c r="E37" s="47">
        <f t="shared" si="2"/>
        <v>-365748</v>
      </c>
      <c r="F37" s="48">
        <f t="shared" si="2"/>
        <v>-386413</v>
      </c>
      <c r="G37" s="48">
        <f t="shared" si="2"/>
        <v>-59237</v>
      </c>
      <c r="H37" s="48">
        <f t="shared" si="2"/>
        <v>-34815</v>
      </c>
      <c r="I37" s="48">
        <f t="shared" si="2"/>
        <v>-34669</v>
      </c>
      <c r="J37" s="48">
        <f t="shared" si="2"/>
        <v>-128721</v>
      </c>
      <c r="K37" s="48">
        <f t="shared" si="2"/>
        <v>-57200</v>
      </c>
      <c r="L37" s="48">
        <f t="shared" si="2"/>
        <v>-54779</v>
      </c>
      <c r="M37" s="48">
        <f t="shared" si="2"/>
        <v>-42988</v>
      </c>
      <c r="N37" s="48">
        <f t="shared" si="2"/>
        <v>-154967</v>
      </c>
      <c r="O37" s="48">
        <f t="shared" si="2"/>
        <v>-33774</v>
      </c>
      <c r="P37" s="48">
        <f t="shared" si="2"/>
        <v>-36935</v>
      </c>
      <c r="Q37" s="48">
        <f t="shared" si="2"/>
        <v>-36935</v>
      </c>
      <c r="R37" s="48">
        <f t="shared" si="2"/>
        <v>-107644</v>
      </c>
      <c r="S37" s="48">
        <f t="shared" si="2"/>
        <v>-30613</v>
      </c>
      <c r="T37" s="48">
        <f t="shared" si="2"/>
        <v>-36031</v>
      </c>
      <c r="U37" s="48">
        <f t="shared" si="2"/>
        <v>-43579</v>
      </c>
      <c r="V37" s="48">
        <f t="shared" si="2"/>
        <v>-110223</v>
      </c>
      <c r="W37" s="48">
        <f t="shared" si="2"/>
        <v>-501555</v>
      </c>
      <c r="X37" s="48">
        <f>IF(F21=F35,0,X21-X35)</f>
        <v>-386413</v>
      </c>
      <c r="Y37" s="48">
        <f t="shared" si="2"/>
        <v>-115142</v>
      </c>
      <c r="Z37" s="49">
        <f>+IF(X37&lt;&gt;0,+(Y37/X37)*100,0)</f>
        <v>29.797651735319462</v>
      </c>
      <c r="AA37" s="46">
        <f>+AA21-AA35</f>
        <v>-386413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-437926</v>
      </c>
      <c r="D41" s="56">
        <f>SUM(D37:D40)</f>
        <v>0</v>
      </c>
      <c r="E41" s="57">
        <f t="shared" si="3"/>
        <v>-365748</v>
      </c>
      <c r="F41" s="58">
        <f t="shared" si="3"/>
        <v>-386413</v>
      </c>
      <c r="G41" s="58">
        <f t="shared" si="3"/>
        <v>-59237</v>
      </c>
      <c r="H41" s="58">
        <f t="shared" si="3"/>
        <v>-34815</v>
      </c>
      <c r="I41" s="58">
        <f t="shared" si="3"/>
        <v>-34669</v>
      </c>
      <c r="J41" s="58">
        <f t="shared" si="3"/>
        <v>-128721</v>
      </c>
      <c r="K41" s="58">
        <f t="shared" si="3"/>
        <v>-57200</v>
      </c>
      <c r="L41" s="58">
        <f t="shared" si="3"/>
        <v>-54779</v>
      </c>
      <c r="M41" s="58">
        <f t="shared" si="3"/>
        <v>-42988</v>
      </c>
      <c r="N41" s="58">
        <f t="shared" si="3"/>
        <v>-154967</v>
      </c>
      <c r="O41" s="58">
        <f t="shared" si="3"/>
        <v>-33774</v>
      </c>
      <c r="P41" s="58">
        <f t="shared" si="3"/>
        <v>-36935</v>
      </c>
      <c r="Q41" s="58">
        <f t="shared" si="3"/>
        <v>-36935</v>
      </c>
      <c r="R41" s="58">
        <f t="shared" si="3"/>
        <v>-107644</v>
      </c>
      <c r="S41" s="58">
        <f t="shared" si="3"/>
        <v>-30613</v>
      </c>
      <c r="T41" s="58">
        <f t="shared" si="3"/>
        <v>-36031</v>
      </c>
      <c r="U41" s="58">
        <f t="shared" si="3"/>
        <v>-43579</v>
      </c>
      <c r="V41" s="58">
        <f t="shared" si="3"/>
        <v>-110223</v>
      </c>
      <c r="W41" s="58">
        <f t="shared" si="3"/>
        <v>-501555</v>
      </c>
      <c r="X41" s="58">
        <f t="shared" si="3"/>
        <v>-386413</v>
      </c>
      <c r="Y41" s="58">
        <f t="shared" si="3"/>
        <v>-115142</v>
      </c>
      <c r="Z41" s="59">
        <f>+IF(X41&lt;&gt;0,+(Y41/X41)*100,0)</f>
        <v>29.797651735319462</v>
      </c>
      <c r="AA41" s="56">
        <f>SUM(AA37:AA40)</f>
        <v>-386413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-437926</v>
      </c>
      <c r="D43" s="64">
        <f>+D41-D42</f>
        <v>0</v>
      </c>
      <c r="E43" s="65">
        <f t="shared" si="4"/>
        <v>-365748</v>
      </c>
      <c r="F43" s="66">
        <f t="shared" si="4"/>
        <v>-386413</v>
      </c>
      <c r="G43" s="66">
        <f t="shared" si="4"/>
        <v>-59237</v>
      </c>
      <c r="H43" s="66">
        <f t="shared" si="4"/>
        <v>-34815</v>
      </c>
      <c r="I43" s="66">
        <f t="shared" si="4"/>
        <v>-34669</v>
      </c>
      <c r="J43" s="66">
        <f t="shared" si="4"/>
        <v>-128721</v>
      </c>
      <c r="K43" s="66">
        <f t="shared" si="4"/>
        <v>-57200</v>
      </c>
      <c r="L43" s="66">
        <f t="shared" si="4"/>
        <v>-54779</v>
      </c>
      <c r="M43" s="66">
        <f t="shared" si="4"/>
        <v>-42988</v>
      </c>
      <c r="N43" s="66">
        <f t="shared" si="4"/>
        <v>-154967</v>
      </c>
      <c r="O43" s="66">
        <f t="shared" si="4"/>
        <v>-33774</v>
      </c>
      <c r="P43" s="66">
        <f t="shared" si="4"/>
        <v>-36935</v>
      </c>
      <c r="Q43" s="66">
        <f t="shared" si="4"/>
        <v>-36935</v>
      </c>
      <c r="R43" s="66">
        <f t="shared" si="4"/>
        <v>-107644</v>
      </c>
      <c r="S43" s="66">
        <f t="shared" si="4"/>
        <v>-30613</v>
      </c>
      <c r="T43" s="66">
        <f t="shared" si="4"/>
        <v>-36031</v>
      </c>
      <c r="U43" s="66">
        <f t="shared" si="4"/>
        <v>-43579</v>
      </c>
      <c r="V43" s="66">
        <f t="shared" si="4"/>
        <v>-110223</v>
      </c>
      <c r="W43" s="66">
        <f t="shared" si="4"/>
        <v>-501555</v>
      </c>
      <c r="X43" s="66">
        <f t="shared" si="4"/>
        <v>-386413</v>
      </c>
      <c r="Y43" s="66">
        <f t="shared" si="4"/>
        <v>-115142</v>
      </c>
      <c r="Z43" s="67">
        <f>+IF(X43&lt;&gt;0,+(Y43/X43)*100,0)</f>
        <v>29.797651735319462</v>
      </c>
      <c r="AA43" s="64">
        <f>+AA41-AA42</f>
        <v>-386413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-437926</v>
      </c>
      <c r="D45" s="56">
        <f>SUM(D43:D44)</f>
        <v>0</v>
      </c>
      <c r="E45" s="57">
        <f t="shared" si="5"/>
        <v>-365748</v>
      </c>
      <c r="F45" s="58">
        <f t="shared" si="5"/>
        <v>-386413</v>
      </c>
      <c r="G45" s="58">
        <f t="shared" si="5"/>
        <v>-59237</v>
      </c>
      <c r="H45" s="58">
        <f t="shared" si="5"/>
        <v>-34815</v>
      </c>
      <c r="I45" s="58">
        <f t="shared" si="5"/>
        <v>-34669</v>
      </c>
      <c r="J45" s="58">
        <f t="shared" si="5"/>
        <v>-128721</v>
      </c>
      <c r="K45" s="58">
        <f t="shared" si="5"/>
        <v>-57200</v>
      </c>
      <c r="L45" s="58">
        <f t="shared" si="5"/>
        <v>-54779</v>
      </c>
      <c r="M45" s="58">
        <f t="shared" si="5"/>
        <v>-42988</v>
      </c>
      <c r="N45" s="58">
        <f t="shared" si="5"/>
        <v>-154967</v>
      </c>
      <c r="O45" s="58">
        <f t="shared" si="5"/>
        <v>-33774</v>
      </c>
      <c r="P45" s="58">
        <f t="shared" si="5"/>
        <v>-36935</v>
      </c>
      <c r="Q45" s="58">
        <f t="shared" si="5"/>
        <v>-36935</v>
      </c>
      <c r="R45" s="58">
        <f t="shared" si="5"/>
        <v>-107644</v>
      </c>
      <c r="S45" s="58">
        <f t="shared" si="5"/>
        <v>-30613</v>
      </c>
      <c r="T45" s="58">
        <f t="shared" si="5"/>
        <v>-36031</v>
      </c>
      <c r="U45" s="58">
        <f t="shared" si="5"/>
        <v>-43579</v>
      </c>
      <c r="V45" s="58">
        <f t="shared" si="5"/>
        <v>-110223</v>
      </c>
      <c r="W45" s="58">
        <f t="shared" si="5"/>
        <v>-501555</v>
      </c>
      <c r="X45" s="58">
        <f t="shared" si="5"/>
        <v>-386413</v>
      </c>
      <c r="Y45" s="58">
        <f t="shared" si="5"/>
        <v>-115142</v>
      </c>
      <c r="Z45" s="59">
        <f>+IF(X45&lt;&gt;0,+(Y45/X45)*100,0)</f>
        <v>29.797651735319462</v>
      </c>
      <c r="AA45" s="56">
        <f>SUM(AA43:AA44)</f>
        <v>-386413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-437926</v>
      </c>
      <c r="D47" s="71">
        <f>SUM(D45:D46)</f>
        <v>0</v>
      </c>
      <c r="E47" s="72">
        <f t="shared" si="6"/>
        <v>-365748</v>
      </c>
      <c r="F47" s="73">
        <f t="shared" si="6"/>
        <v>-386413</v>
      </c>
      <c r="G47" s="73">
        <f t="shared" si="6"/>
        <v>-59237</v>
      </c>
      <c r="H47" s="74">
        <f t="shared" si="6"/>
        <v>-34815</v>
      </c>
      <c r="I47" s="74">
        <f t="shared" si="6"/>
        <v>-34669</v>
      </c>
      <c r="J47" s="74">
        <f t="shared" si="6"/>
        <v>-128721</v>
      </c>
      <c r="K47" s="74">
        <f t="shared" si="6"/>
        <v>-57200</v>
      </c>
      <c r="L47" s="74">
        <f t="shared" si="6"/>
        <v>-54779</v>
      </c>
      <c r="M47" s="73">
        <f t="shared" si="6"/>
        <v>-42988</v>
      </c>
      <c r="N47" s="73">
        <f t="shared" si="6"/>
        <v>-154967</v>
      </c>
      <c r="O47" s="74">
        <f t="shared" si="6"/>
        <v>-33774</v>
      </c>
      <c r="P47" s="74">
        <f t="shared" si="6"/>
        <v>-36935</v>
      </c>
      <c r="Q47" s="74">
        <f t="shared" si="6"/>
        <v>-36935</v>
      </c>
      <c r="R47" s="74">
        <f t="shared" si="6"/>
        <v>-107644</v>
      </c>
      <c r="S47" s="74">
        <f t="shared" si="6"/>
        <v>-30613</v>
      </c>
      <c r="T47" s="73">
        <f t="shared" si="6"/>
        <v>-36031</v>
      </c>
      <c r="U47" s="73">
        <f t="shared" si="6"/>
        <v>-43579</v>
      </c>
      <c r="V47" s="74">
        <f t="shared" si="6"/>
        <v>-110223</v>
      </c>
      <c r="W47" s="74">
        <f t="shared" si="6"/>
        <v>-501555</v>
      </c>
      <c r="X47" s="74">
        <f t="shared" si="6"/>
        <v>-386413</v>
      </c>
      <c r="Y47" s="74">
        <f t="shared" si="6"/>
        <v>-115142</v>
      </c>
      <c r="Z47" s="75">
        <f>+IF(X47&lt;&gt;0,+(Y47/X47)*100,0)</f>
        <v>29.797651735319462</v>
      </c>
      <c r="AA47" s="76">
        <f>SUM(AA45:AA46)</f>
        <v>-386413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15468477</v>
      </c>
      <c r="D8" s="6"/>
      <c r="E8" s="7">
        <v>31231648</v>
      </c>
      <c r="F8" s="8">
        <v>26231648</v>
      </c>
      <c r="G8" s="8">
        <v>2140401</v>
      </c>
      <c r="H8" s="8">
        <v>2108476</v>
      </c>
      <c r="I8" s="8">
        <v>1630241</v>
      </c>
      <c r="J8" s="8">
        <v>5879118</v>
      </c>
      <c r="K8" s="8">
        <v>1597601</v>
      </c>
      <c r="L8" s="8">
        <v>2040522</v>
      </c>
      <c r="M8" s="8">
        <v>1977110</v>
      </c>
      <c r="N8" s="8">
        <v>5615233</v>
      </c>
      <c r="O8" s="8">
        <v>1652863</v>
      </c>
      <c r="P8" s="8">
        <v>1790696</v>
      </c>
      <c r="Q8" s="8">
        <v>1997372</v>
      </c>
      <c r="R8" s="8">
        <v>5440931</v>
      </c>
      <c r="S8" s="8">
        <v>1437091</v>
      </c>
      <c r="T8" s="8">
        <v>1243603</v>
      </c>
      <c r="U8" s="8">
        <v>1054405</v>
      </c>
      <c r="V8" s="8">
        <v>3735099</v>
      </c>
      <c r="W8" s="8">
        <v>20670381</v>
      </c>
      <c r="X8" s="8">
        <v>26231648</v>
      </c>
      <c r="Y8" s="8">
        <v>-5561267</v>
      </c>
      <c r="Z8" s="2">
        <v>-21.200600892479191</v>
      </c>
      <c r="AA8" s="6">
        <v>26231648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15468477</v>
      </c>
      <c r="D21" s="33">
        <f t="shared" si="0"/>
        <v>0</v>
      </c>
      <c r="E21" s="34">
        <f t="shared" si="0"/>
        <v>31231648</v>
      </c>
      <c r="F21" s="35">
        <f t="shared" si="0"/>
        <v>26231648</v>
      </c>
      <c r="G21" s="35">
        <f t="shared" si="0"/>
        <v>2140401</v>
      </c>
      <c r="H21" s="35">
        <f t="shared" si="0"/>
        <v>2108476</v>
      </c>
      <c r="I21" s="35">
        <f t="shared" si="0"/>
        <v>1630241</v>
      </c>
      <c r="J21" s="35">
        <f t="shared" si="0"/>
        <v>5879118</v>
      </c>
      <c r="K21" s="35">
        <f t="shared" si="0"/>
        <v>1597601</v>
      </c>
      <c r="L21" s="35">
        <f t="shared" si="0"/>
        <v>2040522</v>
      </c>
      <c r="M21" s="35">
        <f t="shared" si="0"/>
        <v>1977110</v>
      </c>
      <c r="N21" s="35">
        <f t="shared" si="0"/>
        <v>5615233</v>
      </c>
      <c r="O21" s="35">
        <f t="shared" si="0"/>
        <v>1652863</v>
      </c>
      <c r="P21" s="35">
        <f t="shared" si="0"/>
        <v>1790696</v>
      </c>
      <c r="Q21" s="35">
        <f t="shared" si="0"/>
        <v>1997372</v>
      </c>
      <c r="R21" s="35">
        <f t="shared" si="0"/>
        <v>5440931</v>
      </c>
      <c r="S21" s="35">
        <f t="shared" si="0"/>
        <v>1437091</v>
      </c>
      <c r="T21" s="35">
        <f t="shared" si="0"/>
        <v>1243603</v>
      </c>
      <c r="U21" s="35">
        <f t="shared" si="0"/>
        <v>1054405</v>
      </c>
      <c r="V21" s="35">
        <f t="shared" si="0"/>
        <v>3735099</v>
      </c>
      <c r="W21" s="35">
        <f t="shared" si="0"/>
        <v>20670381</v>
      </c>
      <c r="X21" s="35">
        <f t="shared" si="0"/>
        <v>26231648</v>
      </c>
      <c r="Y21" s="35">
        <f t="shared" si="0"/>
        <v>-5561267</v>
      </c>
      <c r="Z21" s="36">
        <f>+IF(X21&lt;&gt;0,+(Y21/X21)*100,0)</f>
        <v>-21.200600892479191</v>
      </c>
      <c r="AA21" s="33">
        <f>SUM(AA5:AA20)</f>
        <v>26231648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4979046</v>
      </c>
      <c r="D24" s="6"/>
      <c r="E24" s="7">
        <v>24231296</v>
      </c>
      <c r="F24" s="8">
        <v>2007508</v>
      </c>
      <c r="G24" s="8">
        <v>328007</v>
      </c>
      <c r="H24" s="8">
        <v>305245</v>
      </c>
      <c r="I24" s="8">
        <v>366136</v>
      </c>
      <c r="J24" s="8">
        <v>999388</v>
      </c>
      <c r="K24" s="8">
        <v>329105</v>
      </c>
      <c r="L24" s="8">
        <v>474233</v>
      </c>
      <c r="M24" s="8">
        <v>328522</v>
      </c>
      <c r="N24" s="8">
        <v>1131860</v>
      </c>
      <c r="O24" s="8">
        <v>360181</v>
      </c>
      <c r="P24" s="8">
        <v>330182</v>
      </c>
      <c r="Q24" s="8">
        <v>317595</v>
      </c>
      <c r="R24" s="8">
        <v>1007958</v>
      </c>
      <c r="S24" s="8">
        <v>313896</v>
      </c>
      <c r="T24" s="8">
        <v>322833</v>
      </c>
      <c r="U24" s="8">
        <v>305909</v>
      </c>
      <c r="V24" s="8">
        <v>942638</v>
      </c>
      <c r="W24" s="8">
        <v>4081844</v>
      </c>
      <c r="X24" s="8">
        <v>2007508</v>
      </c>
      <c r="Y24" s="8">
        <v>2074336</v>
      </c>
      <c r="Z24" s="2">
        <v>103.32890329702298</v>
      </c>
      <c r="AA24" s="6">
        <v>2007508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25638317</v>
      </c>
      <c r="D30" s="6"/>
      <c r="E30" s="7"/>
      <c r="F30" s="8"/>
      <c r="G30" s="8">
        <v>2493019</v>
      </c>
      <c r="H30" s="8"/>
      <c r="I30" s="8"/>
      <c r="J30" s="8">
        <v>2493019</v>
      </c>
      <c r="K30" s="8">
        <v>5554724</v>
      </c>
      <c r="L30" s="8">
        <v>5554724</v>
      </c>
      <c r="M30" s="8">
        <v>3626835</v>
      </c>
      <c r="N30" s="8">
        <v>14736283</v>
      </c>
      <c r="O30" s="8">
        <v>5494781</v>
      </c>
      <c r="P30" s="8">
        <v>5494781</v>
      </c>
      <c r="Q30" s="8">
        <v>4662611</v>
      </c>
      <c r="R30" s="8">
        <v>15652173</v>
      </c>
      <c r="S30" s="8">
        <v>2011788</v>
      </c>
      <c r="T30" s="8"/>
      <c r="U30" s="8">
        <v>4840</v>
      </c>
      <c r="V30" s="8">
        <v>2016628</v>
      </c>
      <c r="W30" s="8">
        <v>34898103</v>
      </c>
      <c r="X30" s="8"/>
      <c r="Y30" s="8">
        <v>34898103</v>
      </c>
      <c r="Z30" s="2"/>
      <c r="AA30" s="6"/>
    </row>
    <row r="31" spans="1:27" x14ac:dyDescent="0.25">
      <c r="A31" s="25" t="s">
        <v>57</v>
      </c>
      <c r="B31" s="24" t="s">
        <v>32</v>
      </c>
      <c r="C31" s="6">
        <v>59612718</v>
      </c>
      <c r="D31" s="6"/>
      <c r="E31" s="7"/>
      <c r="F31" s="8">
        <v>17910090</v>
      </c>
      <c r="G31" s="8"/>
      <c r="H31" s="8">
        <v>8791138</v>
      </c>
      <c r="I31" s="8">
        <v>4326111</v>
      </c>
      <c r="J31" s="8">
        <v>13117249</v>
      </c>
      <c r="K31" s="8">
        <v>5720071</v>
      </c>
      <c r="L31" s="8">
        <v>5453428</v>
      </c>
      <c r="M31" s="8">
        <v>5296340</v>
      </c>
      <c r="N31" s="8">
        <v>16469839</v>
      </c>
      <c r="O31" s="8">
        <v>6249067</v>
      </c>
      <c r="P31" s="8">
        <v>5479743</v>
      </c>
      <c r="Q31" s="8">
        <v>6541514</v>
      </c>
      <c r="R31" s="8">
        <v>18270324</v>
      </c>
      <c r="S31" s="8"/>
      <c r="T31" s="8">
        <v>6309010</v>
      </c>
      <c r="U31" s="8">
        <v>10816748</v>
      </c>
      <c r="V31" s="8">
        <v>17125758</v>
      </c>
      <c r="W31" s="8">
        <v>64983170</v>
      </c>
      <c r="X31" s="8">
        <v>17910090</v>
      </c>
      <c r="Y31" s="8">
        <v>47073080</v>
      </c>
      <c r="Z31" s="2">
        <v>262.82994669485191</v>
      </c>
      <c r="AA31" s="6">
        <v>17910090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102005</v>
      </c>
      <c r="D33" s="6"/>
      <c r="E33" s="7"/>
      <c r="F33" s="8"/>
      <c r="G33" s="8">
        <v>2722</v>
      </c>
      <c r="H33" s="8">
        <v>3942</v>
      </c>
      <c r="I33" s="8">
        <v>2577</v>
      </c>
      <c r="J33" s="8">
        <v>9241</v>
      </c>
      <c r="K33" s="8">
        <v>4087</v>
      </c>
      <c r="L33" s="8">
        <v>4762</v>
      </c>
      <c r="M33" s="8">
        <v>3192</v>
      </c>
      <c r="N33" s="8">
        <v>12041</v>
      </c>
      <c r="O33" s="8">
        <v>2846</v>
      </c>
      <c r="P33" s="8">
        <v>2547</v>
      </c>
      <c r="Q33" s="8">
        <v>68969</v>
      </c>
      <c r="R33" s="8">
        <v>74362</v>
      </c>
      <c r="S33" s="8">
        <v>2291</v>
      </c>
      <c r="T33" s="8">
        <v>2473</v>
      </c>
      <c r="U33" s="8">
        <v>49328</v>
      </c>
      <c r="V33" s="8">
        <v>54092</v>
      </c>
      <c r="W33" s="8">
        <v>149736</v>
      </c>
      <c r="X33" s="8"/>
      <c r="Y33" s="8">
        <v>149736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90332086</v>
      </c>
      <c r="D35" s="33">
        <f>SUM(D24:D34)</f>
        <v>0</v>
      </c>
      <c r="E35" s="34">
        <f t="shared" si="1"/>
        <v>24231296</v>
      </c>
      <c r="F35" s="35">
        <f t="shared" si="1"/>
        <v>19917598</v>
      </c>
      <c r="G35" s="35">
        <f t="shared" si="1"/>
        <v>2823748</v>
      </c>
      <c r="H35" s="35">
        <f t="shared" si="1"/>
        <v>9100325</v>
      </c>
      <c r="I35" s="35">
        <f t="shared" si="1"/>
        <v>4694824</v>
      </c>
      <c r="J35" s="35">
        <f t="shared" si="1"/>
        <v>16618897</v>
      </c>
      <c r="K35" s="35">
        <f t="shared" si="1"/>
        <v>11607987</v>
      </c>
      <c r="L35" s="35">
        <f t="shared" si="1"/>
        <v>11487147</v>
      </c>
      <c r="M35" s="35">
        <f t="shared" si="1"/>
        <v>9254889</v>
      </c>
      <c r="N35" s="35">
        <f t="shared" si="1"/>
        <v>32350023</v>
      </c>
      <c r="O35" s="35">
        <f t="shared" si="1"/>
        <v>12106875</v>
      </c>
      <c r="P35" s="35">
        <f t="shared" si="1"/>
        <v>11307253</v>
      </c>
      <c r="Q35" s="35">
        <f t="shared" si="1"/>
        <v>11590689</v>
      </c>
      <c r="R35" s="35">
        <f t="shared" si="1"/>
        <v>35004817</v>
      </c>
      <c r="S35" s="35">
        <f t="shared" si="1"/>
        <v>2327975</v>
      </c>
      <c r="T35" s="35">
        <f t="shared" si="1"/>
        <v>6634316</v>
      </c>
      <c r="U35" s="35">
        <f t="shared" si="1"/>
        <v>11176825</v>
      </c>
      <c r="V35" s="35">
        <f t="shared" si="1"/>
        <v>20139116</v>
      </c>
      <c r="W35" s="35">
        <f t="shared" si="1"/>
        <v>104112853</v>
      </c>
      <c r="X35" s="35">
        <f t="shared" si="1"/>
        <v>19917598</v>
      </c>
      <c r="Y35" s="35">
        <f t="shared" si="1"/>
        <v>84195255</v>
      </c>
      <c r="Z35" s="36">
        <f>+IF(X35&lt;&gt;0,+(Y35/X35)*100,0)</f>
        <v>422.71791508192911</v>
      </c>
      <c r="AA35" s="33">
        <f>SUM(AA24:AA34)</f>
        <v>19917598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-74863609</v>
      </c>
      <c r="D37" s="46">
        <f>+D21-D35</f>
        <v>0</v>
      </c>
      <c r="E37" s="47">
        <f t="shared" si="2"/>
        <v>7000352</v>
      </c>
      <c r="F37" s="48">
        <f t="shared" si="2"/>
        <v>6314050</v>
      </c>
      <c r="G37" s="48">
        <f t="shared" si="2"/>
        <v>-683347</v>
      </c>
      <c r="H37" s="48">
        <f t="shared" si="2"/>
        <v>-6991849</v>
      </c>
      <c r="I37" s="48">
        <f t="shared" si="2"/>
        <v>-3064583</v>
      </c>
      <c r="J37" s="48">
        <f t="shared" si="2"/>
        <v>-10739779</v>
      </c>
      <c r="K37" s="48">
        <f t="shared" si="2"/>
        <v>-10010386</v>
      </c>
      <c r="L37" s="48">
        <f t="shared" si="2"/>
        <v>-9446625</v>
      </c>
      <c r="M37" s="48">
        <f t="shared" si="2"/>
        <v>-7277779</v>
      </c>
      <c r="N37" s="48">
        <f t="shared" si="2"/>
        <v>-26734790</v>
      </c>
      <c r="O37" s="48">
        <f t="shared" si="2"/>
        <v>-10454012</v>
      </c>
      <c r="P37" s="48">
        <f t="shared" si="2"/>
        <v>-9516557</v>
      </c>
      <c r="Q37" s="48">
        <f t="shared" si="2"/>
        <v>-9593317</v>
      </c>
      <c r="R37" s="48">
        <f t="shared" si="2"/>
        <v>-29563886</v>
      </c>
      <c r="S37" s="48">
        <f t="shared" si="2"/>
        <v>-890884</v>
      </c>
      <c r="T37" s="48">
        <f t="shared" si="2"/>
        <v>-5390713</v>
      </c>
      <c r="U37" s="48">
        <f t="shared" si="2"/>
        <v>-10122420</v>
      </c>
      <c r="V37" s="48">
        <f t="shared" si="2"/>
        <v>-16404017</v>
      </c>
      <c r="W37" s="48">
        <f t="shared" si="2"/>
        <v>-83442472</v>
      </c>
      <c r="X37" s="48">
        <f>IF(F21=F35,0,X21-X35)</f>
        <v>6314050</v>
      </c>
      <c r="Y37" s="48">
        <f t="shared" si="2"/>
        <v>-89756522</v>
      </c>
      <c r="Z37" s="49">
        <f>+IF(X37&lt;&gt;0,+(Y37/X37)*100,0)</f>
        <v>-1421.5364464963059</v>
      </c>
      <c r="AA37" s="46">
        <f>+AA21-AA35</f>
        <v>6314050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18000000</v>
      </c>
      <c r="G38" s="8"/>
      <c r="H38" s="8"/>
      <c r="I38" s="8"/>
      <c r="J38" s="8"/>
      <c r="K38" s="8"/>
      <c r="L38" s="8"/>
      <c r="M38" s="8"/>
      <c r="N38" s="8"/>
      <c r="O38" s="8"/>
      <c r="P38" s="8">
        <v>12637995</v>
      </c>
      <c r="Q38" s="8">
        <v>5362002</v>
      </c>
      <c r="R38" s="8">
        <v>17999997</v>
      </c>
      <c r="S38" s="8"/>
      <c r="T38" s="8"/>
      <c r="U38" s="8"/>
      <c r="V38" s="8"/>
      <c r="W38" s="8">
        <v>17999997</v>
      </c>
      <c r="X38" s="8">
        <v>18000000</v>
      </c>
      <c r="Y38" s="8">
        <v>-3</v>
      </c>
      <c r="Z38" s="2"/>
      <c r="AA38" s="6">
        <v>18000000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-74863609</v>
      </c>
      <c r="D41" s="56">
        <f>SUM(D37:D40)</f>
        <v>0</v>
      </c>
      <c r="E41" s="57">
        <f t="shared" si="3"/>
        <v>7000352</v>
      </c>
      <c r="F41" s="58">
        <f t="shared" si="3"/>
        <v>24314050</v>
      </c>
      <c r="G41" s="58">
        <f t="shared" si="3"/>
        <v>-683347</v>
      </c>
      <c r="H41" s="58">
        <f t="shared" si="3"/>
        <v>-6991849</v>
      </c>
      <c r="I41" s="58">
        <f t="shared" si="3"/>
        <v>-3064583</v>
      </c>
      <c r="J41" s="58">
        <f t="shared" si="3"/>
        <v>-10739779</v>
      </c>
      <c r="K41" s="58">
        <f t="shared" si="3"/>
        <v>-10010386</v>
      </c>
      <c r="L41" s="58">
        <f t="shared" si="3"/>
        <v>-9446625</v>
      </c>
      <c r="M41" s="58">
        <f t="shared" si="3"/>
        <v>-7277779</v>
      </c>
      <c r="N41" s="58">
        <f t="shared" si="3"/>
        <v>-26734790</v>
      </c>
      <c r="O41" s="58">
        <f t="shared" si="3"/>
        <v>-10454012</v>
      </c>
      <c r="P41" s="58">
        <f t="shared" si="3"/>
        <v>3121438</v>
      </c>
      <c r="Q41" s="58">
        <f t="shared" si="3"/>
        <v>-4231315</v>
      </c>
      <c r="R41" s="58">
        <f t="shared" si="3"/>
        <v>-11563889</v>
      </c>
      <c r="S41" s="58">
        <f t="shared" si="3"/>
        <v>-890884</v>
      </c>
      <c r="T41" s="58">
        <f t="shared" si="3"/>
        <v>-5390713</v>
      </c>
      <c r="U41" s="58">
        <f t="shared" si="3"/>
        <v>-10122420</v>
      </c>
      <c r="V41" s="58">
        <f t="shared" si="3"/>
        <v>-16404017</v>
      </c>
      <c r="W41" s="58">
        <f t="shared" si="3"/>
        <v>-65442475</v>
      </c>
      <c r="X41" s="58">
        <f t="shared" si="3"/>
        <v>24314050</v>
      </c>
      <c r="Y41" s="58">
        <f t="shared" si="3"/>
        <v>-89756525</v>
      </c>
      <c r="Z41" s="59">
        <f>+IF(X41&lt;&gt;0,+(Y41/X41)*100,0)</f>
        <v>-369.15497418159458</v>
      </c>
      <c r="AA41" s="56">
        <f>SUM(AA37:AA40)</f>
        <v>24314050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-74863609</v>
      </c>
      <c r="D43" s="64">
        <f>+D41-D42</f>
        <v>0</v>
      </c>
      <c r="E43" s="65">
        <f t="shared" si="4"/>
        <v>7000352</v>
      </c>
      <c r="F43" s="66">
        <f t="shared" si="4"/>
        <v>24314050</v>
      </c>
      <c r="G43" s="66">
        <f t="shared" si="4"/>
        <v>-683347</v>
      </c>
      <c r="H43" s="66">
        <f t="shared" si="4"/>
        <v>-6991849</v>
      </c>
      <c r="I43" s="66">
        <f t="shared" si="4"/>
        <v>-3064583</v>
      </c>
      <c r="J43" s="66">
        <f t="shared" si="4"/>
        <v>-10739779</v>
      </c>
      <c r="K43" s="66">
        <f t="shared" si="4"/>
        <v>-10010386</v>
      </c>
      <c r="L43" s="66">
        <f t="shared" si="4"/>
        <v>-9446625</v>
      </c>
      <c r="M43" s="66">
        <f t="shared" si="4"/>
        <v>-7277779</v>
      </c>
      <c r="N43" s="66">
        <f t="shared" si="4"/>
        <v>-26734790</v>
      </c>
      <c r="O43" s="66">
        <f t="shared" si="4"/>
        <v>-10454012</v>
      </c>
      <c r="P43" s="66">
        <f t="shared" si="4"/>
        <v>3121438</v>
      </c>
      <c r="Q43" s="66">
        <f t="shared" si="4"/>
        <v>-4231315</v>
      </c>
      <c r="R43" s="66">
        <f t="shared" si="4"/>
        <v>-11563889</v>
      </c>
      <c r="S43" s="66">
        <f t="shared" si="4"/>
        <v>-890884</v>
      </c>
      <c r="T43" s="66">
        <f t="shared" si="4"/>
        <v>-5390713</v>
      </c>
      <c r="U43" s="66">
        <f t="shared" si="4"/>
        <v>-10122420</v>
      </c>
      <c r="V43" s="66">
        <f t="shared" si="4"/>
        <v>-16404017</v>
      </c>
      <c r="W43" s="66">
        <f t="shared" si="4"/>
        <v>-65442475</v>
      </c>
      <c r="X43" s="66">
        <f t="shared" si="4"/>
        <v>24314050</v>
      </c>
      <c r="Y43" s="66">
        <f t="shared" si="4"/>
        <v>-89756525</v>
      </c>
      <c r="Z43" s="67">
        <f>+IF(X43&lt;&gt;0,+(Y43/X43)*100,0)</f>
        <v>-369.15497418159458</v>
      </c>
      <c r="AA43" s="64">
        <f>+AA41-AA42</f>
        <v>24314050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-74863609</v>
      </c>
      <c r="D45" s="56">
        <f>SUM(D43:D44)</f>
        <v>0</v>
      </c>
      <c r="E45" s="57">
        <f t="shared" si="5"/>
        <v>7000352</v>
      </c>
      <c r="F45" s="58">
        <f t="shared" si="5"/>
        <v>24314050</v>
      </c>
      <c r="G45" s="58">
        <f t="shared" si="5"/>
        <v>-683347</v>
      </c>
      <c r="H45" s="58">
        <f t="shared" si="5"/>
        <v>-6991849</v>
      </c>
      <c r="I45" s="58">
        <f t="shared" si="5"/>
        <v>-3064583</v>
      </c>
      <c r="J45" s="58">
        <f t="shared" si="5"/>
        <v>-10739779</v>
      </c>
      <c r="K45" s="58">
        <f t="shared" si="5"/>
        <v>-10010386</v>
      </c>
      <c r="L45" s="58">
        <f t="shared" si="5"/>
        <v>-9446625</v>
      </c>
      <c r="M45" s="58">
        <f t="shared" si="5"/>
        <v>-7277779</v>
      </c>
      <c r="N45" s="58">
        <f t="shared" si="5"/>
        <v>-26734790</v>
      </c>
      <c r="O45" s="58">
        <f t="shared" si="5"/>
        <v>-10454012</v>
      </c>
      <c r="P45" s="58">
        <f t="shared" si="5"/>
        <v>3121438</v>
      </c>
      <c r="Q45" s="58">
        <f t="shared" si="5"/>
        <v>-4231315</v>
      </c>
      <c r="R45" s="58">
        <f t="shared" si="5"/>
        <v>-11563889</v>
      </c>
      <c r="S45" s="58">
        <f t="shared" si="5"/>
        <v>-890884</v>
      </c>
      <c r="T45" s="58">
        <f t="shared" si="5"/>
        <v>-5390713</v>
      </c>
      <c r="U45" s="58">
        <f t="shared" si="5"/>
        <v>-10122420</v>
      </c>
      <c r="V45" s="58">
        <f t="shared" si="5"/>
        <v>-16404017</v>
      </c>
      <c r="W45" s="58">
        <f t="shared" si="5"/>
        <v>-65442475</v>
      </c>
      <c r="X45" s="58">
        <f t="shared" si="5"/>
        <v>24314050</v>
      </c>
      <c r="Y45" s="58">
        <f t="shared" si="5"/>
        <v>-89756525</v>
      </c>
      <c r="Z45" s="59">
        <f>+IF(X45&lt;&gt;0,+(Y45/X45)*100,0)</f>
        <v>-369.15497418159458</v>
      </c>
      <c r="AA45" s="56">
        <f>SUM(AA43:AA44)</f>
        <v>24314050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-74863609</v>
      </c>
      <c r="D47" s="71">
        <f>SUM(D45:D46)</f>
        <v>0</v>
      </c>
      <c r="E47" s="72">
        <f t="shared" si="6"/>
        <v>7000352</v>
      </c>
      <c r="F47" s="73">
        <f t="shared" si="6"/>
        <v>24314050</v>
      </c>
      <c r="G47" s="73">
        <f t="shared" si="6"/>
        <v>-683347</v>
      </c>
      <c r="H47" s="74">
        <f t="shared" si="6"/>
        <v>-6991849</v>
      </c>
      <c r="I47" s="74">
        <f t="shared" si="6"/>
        <v>-3064583</v>
      </c>
      <c r="J47" s="74">
        <f t="shared" si="6"/>
        <v>-10739779</v>
      </c>
      <c r="K47" s="74">
        <f t="shared" si="6"/>
        <v>-10010386</v>
      </c>
      <c r="L47" s="74">
        <f t="shared" si="6"/>
        <v>-9446625</v>
      </c>
      <c r="M47" s="73">
        <f t="shared" si="6"/>
        <v>-7277779</v>
      </c>
      <c r="N47" s="73">
        <f t="shared" si="6"/>
        <v>-26734790</v>
      </c>
      <c r="O47" s="74">
        <f t="shared" si="6"/>
        <v>-10454012</v>
      </c>
      <c r="P47" s="74">
        <f t="shared" si="6"/>
        <v>3121438</v>
      </c>
      <c r="Q47" s="74">
        <f t="shared" si="6"/>
        <v>-4231315</v>
      </c>
      <c r="R47" s="74">
        <f t="shared" si="6"/>
        <v>-11563889</v>
      </c>
      <c r="S47" s="74">
        <f t="shared" si="6"/>
        <v>-890884</v>
      </c>
      <c r="T47" s="73">
        <f t="shared" si="6"/>
        <v>-5390713</v>
      </c>
      <c r="U47" s="73">
        <f t="shared" si="6"/>
        <v>-10122420</v>
      </c>
      <c r="V47" s="74">
        <f t="shared" si="6"/>
        <v>-16404017</v>
      </c>
      <c r="W47" s="74">
        <f t="shared" si="6"/>
        <v>-65442475</v>
      </c>
      <c r="X47" s="74">
        <f t="shared" si="6"/>
        <v>24314050</v>
      </c>
      <c r="Y47" s="74">
        <f t="shared" si="6"/>
        <v>-89756525</v>
      </c>
      <c r="Z47" s="75">
        <f>+IF(X47&lt;&gt;0,+(Y47/X47)*100,0)</f>
        <v>-369.15497418159458</v>
      </c>
      <c r="AA47" s="76">
        <f>SUM(AA45:AA46)</f>
        <v>24314050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1435894</v>
      </c>
      <c r="D24" s="6"/>
      <c r="E24" s="7">
        <v>1580515</v>
      </c>
      <c r="F24" s="8">
        <v>1580515</v>
      </c>
      <c r="G24" s="8"/>
      <c r="H24" s="8">
        <v>-983</v>
      </c>
      <c r="I24" s="8"/>
      <c r="J24" s="8">
        <v>-983</v>
      </c>
      <c r="K24" s="8"/>
      <c r="L24" s="8"/>
      <c r="M24" s="8"/>
      <c r="N24" s="8"/>
      <c r="O24" s="8"/>
      <c r="P24" s="8"/>
      <c r="Q24" s="8">
        <v>237229</v>
      </c>
      <c r="R24" s="8">
        <v>237229</v>
      </c>
      <c r="S24" s="8">
        <v>354249</v>
      </c>
      <c r="T24" s="8">
        <v>265318</v>
      </c>
      <c r="U24" s="8">
        <v>201233</v>
      </c>
      <c r="V24" s="8">
        <v>820800</v>
      </c>
      <c r="W24" s="8">
        <v>1057046</v>
      </c>
      <c r="X24" s="8">
        <v>1580515</v>
      </c>
      <c r="Y24" s="8">
        <v>-523469</v>
      </c>
      <c r="Z24" s="2">
        <v>-33.120153873895539</v>
      </c>
      <c r="AA24" s="6">
        <v>1580515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81104</v>
      </c>
      <c r="D27" s="6"/>
      <c r="E27" s="7">
        <v>2361</v>
      </c>
      <c r="F27" s="8">
        <v>2361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2361</v>
      </c>
      <c r="Y27" s="8">
        <v>-2361</v>
      </c>
      <c r="Z27" s="2">
        <v>-100</v>
      </c>
      <c r="AA27" s="6">
        <v>2361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210141</v>
      </c>
      <c r="D30" s="6"/>
      <c r="E30" s="7">
        <v>50718</v>
      </c>
      <c r="F30" s="8">
        <v>75718</v>
      </c>
      <c r="G30" s="8"/>
      <c r="H30" s="8">
        <v>3692</v>
      </c>
      <c r="I30" s="8">
        <v>3149</v>
      </c>
      <c r="J30" s="8">
        <v>6841</v>
      </c>
      <c r="K30" s="8">
        <v>15826</v>
      </c>
      <c r="L30" s="8">
        <v>14912</v>
      </c>
      <c r="M30" s="8">
        <v>5273</v>
      </c>
      <c r="N30" s="8">
        <v>36011</v>
      </c>
      <c r="O30" s="8">
        <v>2564</v>
      </c>
      <c r="P30" s="8">
        <v>2583</v>
      </c>
      <c r="Q30" s="8">
        <v>3747</v>
      </c>
      <c r="R30" s="8">
        <v>8894</v>
      </c>
      <c r="S30" s="8">
        <v>25129</v>
      </c>
      <c r="T30" s="8">
        <v>4432</v>
      </c>
      <c r="U30" s="8">
        <v>99329</v>
      </c>
      <c r="V30" s="8">
        <v>128890</v>
      </c>
      <c r="W30" s="8">
        <v>180636</v>
      </c>
      <c r="X30" s="8">
        <v>75718</v>
      </c>
      <c r="Y30" s="8">
        <v>104918</v>
      </c>
      <c r="Z30" s="2">
        <v>138.56414590982328</v>
      </c>
      <c r="AA30" s="6">
        <v>75718</v>
      </c>
    </row>
    <row r="31" spans="1:27" x14ac:dyDescent="0.25">
      <c r="A31" s="25" t="s">
        <v>57</v>
      </c>
      <c r="B31" s="24" t="s">
        <v>32</v>
      </c>
      <c r="C31" s="6">
        <v>127710</v>
      </c>
      <c r="D31" s="6"/>
      <c r="E31" s="7">
        <v>341300</v>
      </c>
      <c r="F31" s="8">
        <v>341300</v>
      </c>
      <c r="G31" s="8"/>
      <c r="H31" s="8">
        <v>33423</v>
      </c>
      <c r="I31" s="8">
        <v>9687</v>
      </c>
      <c r="J31" s="8">
        <v>43110</v>
      </c>
      <c r="K31" s="8">
        <v>52309</v>
      </c>
      <c r="L31" s="8">
        <v>18134</v>
      </c>
      <c r="M31" s="8">
        <v>1204</v>
      </c>
      <c r="N31" s="8">
        <v>71647</v>
      </c>
      <c r="O31" s="8">
        <v>8717</v>
      </c>
      <c r="P31" s="8">
        <v>25259</v>
      </c>
      <c r="Q31" s="8">
        <v>46150</v>
      </c>
      <c r="R31" s="8">
        <v>80126</v>
      </c>
      <c r="S31" s="8">
        <v>4730</v>
      </c>
      <c r="T31" s="8">
        <v>37805</v>
      </c>
      <c r="U31" s="8">
        <v>-12648</v>
      </c>
      <c r="V31" s="8">
        <v>29887</v>
      </c>
      <c r="W31" s="8">
        <v>224770</v>
      </c>
      <c r="X31" s="8">
        <v>341300</v>
      </c>
      <c r="Y31" s="8">
        <v>-116530</v>
      </c>
      <c r="Z31" s="2">
        <v>-34.142982713155583</v>
      </c>
      <c r="AA31" s="6">
        <v>341300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28551</v>
      </c>
      <c r="D33" s="6"/>
      <c r="E33" s="7">
        <v>28583</v>
      </c>
      <c r="F33" s="8">
        <v>28583</v>
      </c>
      <c r="G33" s="8"/>
      <c r="H33" s="8">
        <v>3524</v>
      </c>
      <c r="I33" s="8">
        <v>372</v>
      </c>
      <c r="J33" s="8">
        <v>3896</v>
      </c>
      <c r="K33" s="8">
        <v>10027</v>
      </c>
      <c r="L33" s="8"/>
      <c r="M33" s="8"/>
      <c r="N33" s="8">
        <v>10027</v>
      </c>
      <c r="O33" s="8">
        <v>744</v>
      </c>
      <c r="P33" s="8"/>
      <c r="Q33" s="8">
        <v>4451</v>
      </c>
      <c r="R33" s="8">
        <v>5195</v>
      </c>
      <c r="S33" s="8">
        <v>24470</v>
      </c>
      <c r="T33" s="8">
        <v>29940</v>
      </c>
      <c r="U33" s="8"/>
      <c r="V33" s="8">
        <v>54410</v>
      </c>
      <c r="W33" s="8">
        <v>73528</v>
      </c>
      <c r="X33" s="8">
        <v>28583</v>
      </c>
      <c r="Y33" s="8">
        <v>44945</v>
      </c>
      <c r="Z33" s="2">
        <v>157.24381625441697</v>
      </c>
      <c r="AA33" s="6">
        <v>28583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1883400</v>
      </c>
      <c r="D35" s="33">
        <f>SUM(D24:D34)</f>
        <v>0</v>
      </c>
      <c r="E35" s="34">
        <f t="shared" si="1"/>
        <v>2003477</v>
      </c>
      <c r="F35" s="35">
        <f t="shared" si="1"/>
        <v>2028477</v>
      </c>
      <c r="G35" s="35">
        <f t="shared" si="1"/>
        <v>0</v>
      </c>
      <c r="H35" s="35">
        <f t="shared" si="1"/>
        <v>39656</v>
      </c>
      <c r="I35" s="35">
        <f t="shared" si="1"/>
        <v>13208</v>
      </c>
      <c r="J35" s="35">
        <f t="shared" si="1"/>
        <v>52864</v>
      </c>
      <c r="K35" s="35">
        <f t="shared" si="1"/>
        <v>78162</v>
      </c>
      <c r="L35" s="35">
        <f t="shared" si="1"/>
        <v>33046</v>
      </c>
      <c r="M35" s="35">
        <f t="shared" si="1"/>
        <v>6477</v>
      </c>
      <c r="N35" s="35">
        <f t="shared" si="1"/>
        <v>117685</v>
      </c>
      <c r="O35" s="35">
        <f t="shared" si="1"/>
        <v>12025</v>
      </c>
      <c r="P35" s="35">
        <f t="shared" si="1"/>
        <v>27842</v>
      </c>
      <c r="Q35" s="35">
        <f t="shared" si="1"/>
        <v>291577</v>
      </c>
      <c r="R35" s="35">
        <f t="shared" si="1"/>
        <v>331444</v>
      </c>
      <c r="S35" s="35">
        <f t="shared" si="1"/>
        <v>408578</v>
      </c>
      <c r="T35" s="35">
        <f t="shared" si="1"/>
        <v>337495</v>
      </c>
      <c r="U35" s="35">
        <f t="shared" si="1"/>
        <v>287914</v>
      </c>
      <c r="V35" s="35">
        <f t="shared" si="1"/>
        <v>1033987</v>
      </c>
      <c r="W35" s="35">
        <f t="shared" si="1"/>
        <v>1535980</v>
      </c>
      <c r="X35" s="35">
        <f t="shared" si="1"/>
        <v>2028477</v>
      </c>
      <c r="Y35" s="35">
        <f t="shared" si="1"/>
        <v>-492497</v>
      </c>
      <c r="Z35" s="36">
        <f>+IF(X35&lt;&gt;0,+(Y35/X35)*100,0)</f>
        <v>-24.279151304155778</v>
      </c>
      <c r="AA35" s="33">
        <f>SUM(AA24:AA34)</f>
        <v>2028477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-1883400</v>
      </c>
      <c r="D37" s="46">
        <f>+D21-D35</f>
        <v>0</v>
      </c>
      <c r="E37" s="47">
        <f t="shared" si="2"/>
        <v>-2003477</v>
      </c>
      <c r="F37" s="48">
        <f t="shared" si="2"/>
        <v>-2028477</v>
      </c>
      <c r="G37" s="48">
        <f t="shared" si="2"/>
        <v>0</v>
      </c>
      <c r="H37" s="48">
        <f t="shared" si="2"/>
        <v>-39656</v>
      </c>
      <c r="I37" s="48">
        <f t="shared" si="2"/>
        <v>-13208</v>
      </c>
      <c r="J37" s="48">
        <f t="shared" si="2"/>
        <v>-52864</v>
      </c>
      <c r="K37" s="48">
        <f t="shared" si="2"/>
        <v>-78162</v>
      </c>
      <c r="L37" s="48">
        <f t="shared" si="2"/>
        <v>-33046</v>
      </c>
      <c r="M37" s="48">
        <f t="shared" si="2"/>
        <v>-6477</v>
      </c>
      <c r="N37" s="48">
        <f t="shared" si="2"/>
        <v>-117685</v>
      </c>
      <c r="O37" s="48">
        <f t="shared" si="2"/>
        <v>-12025</v>
      </c>
      <c r="P37" s="48">
        <f t="shared" si="2"/>
        <v>-27842</v>
      </c>
      <c r="Q37" s="48">
        <f t="shared" si="2"/>
        <v>-291577</v>
      </c>
      <c r="R37" s="48">
        <f t="shared" si="2"/>
        <v>-331444</v>
      </c>
      <c r="S37" s="48">
        <f t="shared" si="2"/>
        <v>-408578</v>
      </c>
      <c r="T37" s="48">
        <f t="shared" si="2"/>
        <v>-337495</v>
      </c>
      <c r="U37" s="48">
        <f t="shared" si="2"/>
        <v>-287914</v>
      </c>
      <c r="V37" s="48">
        <f t="shared" si="2"/>
        <v>-1033987</v>
      </c>
      <c r="W37" s="48">
        <f t="shared" si="2"/>
        <v>-1535980</v>
      </c>
      <c r="X37" s="48">
        <f>IF(F21=F35,0,X21-X35)</f>
        <v>-2028477</v>
      </c>
      <c r="Y37" s="48">
        <f t="shared" si="2"/>
        <v>492497</v>
      </c>
      <c r="Z37" s="49">
        <f>+IF(X37&lt;&gt;0,+(Y37/X37)*100,0)</f>
        <v>-24.279151304155778</v>
      </c>
      <c r="AA37" s="46">
        <f>+AA21-AA35</f>
        <v>-2028477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-1883400</v>
      </c>
      <c r="D41" s="56">
        <f>SUM(D37:D40)</f>
        <v>0</v>
      </c>
      <c r="E41" s="57">
        <f t="shared" si="3"/>
        <v>-2003477</v>
      </c>
      <c r="F41" s="58">
        <f t="shared" si="3"/>
        <v>-2028477</v>
      </c>
      <c r="G41" s="58">
        <f t="shared" si="3"/>
        <v>0</v>
      </c>
      <c r="H41" s="58">
        <f t="shared" si="3"/>
        <v>-39656</v>
      </c>
      <c r="I41" s="58">
        <f t="shared" si="3"/>
        <v>-13208</v>
      </c>
      <c r="J41" s="58">
        <f t="shared" si="3"/>
        <v>-52864</v>
      </c>
      <c r="K41" s="58">
        <f t="shared" si="3"/>
        <v>-78162</v>
      </c>
      <c r="L41" s="58">
        <f t="shared" si="3"/>
        <v>-33046</v>
      </c>
      <c r="M41" s="58">
        <f t="shared" si="3"/>
        <v>-6477</v>
      </c>
      <c r="N41" s="58">
        <f t="shared" si="3"/>
        <v>-117685</v>
      </c>
      <c r="O41" s="58">
        <f t="shared" si="3"/>
        <v>-12025</v>
      </c>
      <c r="P41" s="58">
        <f t="shared" si="3"/>
        <v>-27842</v>
      </c>
      <c r="Q41" s="58">
        <f t="shared" si="3"/>
        <v>-291577</v>
      </c>
      <c r="R41" s="58">
        <f t="shared" si="3"/>
        <v>-331444</v>
      </c>
      <c r="S41" s="58">
        <f t="shared" si="3"/>
        <v>-408578</v>
      </c>
      <c r="T41" s="58">
        <f t="shared" si="3"/>
        <v>-337495</v>
      </c>
      <c r="U41" s="58">
        <f t="shared" si="3"/>
        <v>-287914</v>
      </c>
      <c r="V41" s="58">
        <f t="shared" si="3"/>
        <v>-1033987</v>
      </c>
      <c r="W41" s="58">
        <f t="shared" si="3"/>
        <v>-1535980</v>
      </c>
      <c r="X41" s="58">
        <f t="shared" si="3"/>
        <v>-2028477</v>
      </c>
      <c r="Y41" s="58">
        <f t="shared" si="3"/>
        <v>492497</v>
      </c>
      <c r="Z41" s="59">
        <f>+IF(X41&lt;&gt;0,+(Y41/X41)*100,0)</f>
        <v>-24.279151304155778</v>
      </c>
      <c r="AA41" s="56">
        <f>SUM(AA37:AA40)</f>
        <v>-2028477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-1883400</v>
      </c>
      <c r="D43" s="64">
        <f>+D41-D42</f>
        <v>0</v>
      </c>
      <c r="E43" s="65">
        <f t="shared" si="4"/>
        <v>-2003477</v>
      </c>
      <c r="F43" s="66">
        <f t="shared" si="4"/>
        <v>-2028477</v>
      </c>
      <c r="G43" s="66">
        <f t="shared" si="4"/>
        <v>0</v>
      </c>
      <c r="H43" s="66">
        <f t="shared" si="4"/>
        <v>-39656</v>
      </c>
      <c r="I43" s="66">
        <f t="shared" si="4"/>
        <v>-13208</v>
      </c>
      <c r="J43" s="66">
        <f t="shared" si="4"/>
        <v>-52864</v>
      </c>
      <c r="K43" s="66">
        <f t="shared" si="4"/>
        <v>-78162</v>
      </c>
      <c r="L43" s="66">
        <f t="shared" si="4"/>
        <v>-33046</v>
      </c>
      <c r="M43" s="66">
        <f t="shared" si="4"/>
        <v>-6477</v>
      </c>
      <c r="N43" s="66">
        <f t="shared" si="4"/>
        <v>-117685</v>
      </c>
      <c r="O43" s="66">
        <f t="shared" si="4"/>
        <v>-12025</v>
      </c>
      <c r="P43" s="66">
        <f t="shared" si="4"/>
        <v>-27842</v>
      </c>
      <c r="Q43" s="66">
        <f t="shared" si="4"/>
        <v>-291577</v>
      </c>
      <c r="R43" s="66">
        <f t="shared" si="4"/>
        <v>-331444</v>
      </c>
      <c r="S43" s="66">
        <f t="shared" si="4"/>
        <v>-408578</v>
      </c>
      <c r="T43" s="66">
        <f t="shared" si="4"/>
        <v>-337495</v>
      </c>
      <c r="U43" s="66">
        <f t="shared" si="4"/>
        <v>-287914</v>
      </c>
      <c r="V43" s="66">
        <f t="shared" si="4"/>
        <v>-1033987</v>
      </c>
      <c r="W43" s="66">
        <f t="shared" si="4"/>
        <v>-1535980</v>
      </c>
      <c r="X43" s="66">
        <f t="shared" si="4"/>
        <v>-2028477</v>
      </c>
      <c r="Y43" s="66">
        <f t="shared" si="4"/>
        <v>492497</v>
      </c>
      <c r="Z43" s="67">
        <f>+IF(X43&lt;&gt;0,+(Y43/X43)*100,0)</f>
        <v>-24.279151304155778</v>
      </c>
      <c r="AA43" s="64">
        <f>+AA41-AA42</f>
        <v>-2028477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-1883400</v>
      </c>
      <c r="D45" s="56">
        <f>SUM(D43:D44)</f>
        <v>0</v>
      </c>
      <c r="E45" s="57">
        <f t="shared" si="5"/>
        <v>-2003477</v>
      </c>
      <c r="F45" s="58">
        <f t="shared" si="5"/>
        <v>-2028477</v>
      </c>
      <c r="G45" s="58">
        <f t="shared" si="5"/>
        <v>0</v>
      </c>
      <c r="H45" s="58">
        <f t="shared" si="5"/>
        <v>-39656</v>
      </c>
      <c r="I45" s="58">
        <f t="shared" si="5"/>
        <v>-13208</v>
      </c>
      <c r="J45" s="58">
        <f t="shared" si="5"/>
        <v>-52864</v>
      </c>
      <c r="K45" s="58">
        <f t="shared" si="5"/>
        <v>-78162</v>
      </c>
      <c r="L45" s="58">
        <f t="shared" si="5"/>
        <v>-33046</v>
      </c>
      <c r="M45" s="58">
        <f t="shared" si="5"/>
        <v>-6477</v>
      </c>
      <c r="N45" s="58">
        <f t="shared" si="5"/>
        <v>-117685</v>
      </c>
      <c r="O45" s="58">
        <f t="shared" si="5"/>
        <v>-12025</v>
      </c>
      <c r="P45" s="58">
        <f t="shared" si="5"/>
        <v>-27842</v>
      </c>
      <c r="Q45" s="58">
        <f t="shared" si="5"/>
        <v>-291577</v>
      </c>
      <c r="R45" s="58">
        <f t="shared" si="5"/>
        <v>-331444</v>
      </c>
      <c r="S45" s="58">
        <f t="shared" si="5"/>
        <v>-408578</v>
      </c>
      <c r="T45" s="58">
        <f t="shared" si="5"/>
        <v>-337495</v>
      </c>
      <c r="U45" s="58">
        <f t="shared" si="5"/>
        <v>-287914</v>
      </c>
      <c r="V45" s="58">
        <f t="shared" si="5"/>
        <v>-1033987</v>
      </c>
      <c r="W45" s="58">
        <f t="shared" si="5"/>
        <v>-1535980</v>
      </c>
      <c r="X45" s="58">
        <f t="shared" si="5"/>
        <v>-2028477</v>
      </c>
      <c r="Y45" s="58">
        <f t="shared" si="5"/>
        <v>492497</v>
      </c>
      <c r="Z45" s="59">
        <f>+IF(X45&lt;&gt;0,+(Y45/X45)*100,0)</f>
        <v>-24.279151304155778</v>
      </c>
      <c r="AA45" s="56">
        <f>SUM(AA43:AA44)</f>
        <v>-2028477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-1883400</v>
      </c>
      <c r="D47" s="71">
        <f>SUM(D45:D46)</f>
        <v>0</v>
      </c>
      <c r="E47" s="72">
        <f t="shared" si="6"/>
        <v>-2003477</v>
      </c>
      <c r="F47" s="73">
        <f t="shared" si="6"/>
        <v>-2028477</v>
      </c>
      <c r="G47" s="73">
        <f t="shared" si="6"/>
        <v>0</v>
      </c>
      <c r="H47" s="74">
        <f t="shared" si="6"/>
        <v>-39656</v>
      </c>
      <c r="I47" s="74">
        <f t="shared" si="6"/>
        <v>-13208</v>
      </c>
      <c r="J47" s="74">
        <f t="shared" si="6"/>
        <v>-52864</v>
      </c>
      <c r="K47" s="74">
        <f t="shared" si="6"/>
        <v>-78162</v>
      </c>
      <c r="L47" s="74">
        <f t="shared" si="6"/>
        <v>-33046</v>
      </c>
      <c r="M47" s="73">
        <f t="shared" si="6"/>
        <v>-6477</v>
      </c>
      <c r="N47" s="73">
        <f t="shared" si="6"/>
        <v>-117685</v>
      </c>
      <c r="O47" s="74">
        <f t="shared" si="6"/>
        <v>-12025</v>
      </c>
      <c r="P47" s="74">
        <f t="shared" si="6"/>
        <v>-27842</v>
      </c>
      <c r="Q47" s="74">
        <f t="shared" si="6"/>
        <v>-291577</v>
      </c>
      <c r="R47" s="74">
        <f t="shared" si="6"/>
        <v>-331444</v>
      </c>
      <c r="S47" s="74">
        <f t="shared" si="6"/>
        <v>-408578</v>
      </c>
      <c r="T47" s="73">
        <f t="shared" si="6"/>
        <v>-337495</v>
      </c>
      <c r="U47" s="73">
        <f t="shared" si="6"/>
        <v>-287914</v>
      </c>
      <c r="V47" s="74">
        <f t="shared" si="6"/>
        <v>-1033987</v>
      </c>
      <c r="W47" s="74">
        <f t="shared" si="6"/>
        <v>-1535980</v>
      </c>
      <c r="X47" s="74">
        <f t="shared" si="6"/>
        <v>-2028477</v>
      </c>
      <c r="Y47" s="74">
        <f t="shared" si="6"/>
        <v>492497</v>
      </c>
      <c r="Z47" s="75">
        <f>+IF(X47&lt;&gt;0,+(Y47/X47)*100,0)</f>
        <v>-24.279151304155778</v>
      </c>
      <c r="AA47" s="76">
        <f>SUM(AA45:AA46)</f>
        <v>-2028477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1173642</v>
      </c>
      <c r="D24" s="6"/>
      <c r="E24" s="7">
        <v>1262648</v>
      </c>
      <c r="F24" s="8">
        <v>1079873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1079873</v>
      </c>
      <c r="Y24" s="8">
        <v>-1079873</v>
      </c>
      <c r="Z24" s="2">
        <v>-100</v>
      </c>
      <c r="AA24" s="6">
        <v>1079873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141</v>
      </c>
      <c r="D30" s="6"/>
      <c r="E30" s="7">
        <v>17001</v>
      </c>
      <c r="F30" s="8">
        <v>17001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17001</v>
      </c>
      <c r="Y30" s="8">
        <v>-17001</v>
      </c>
      <c r="Z30" s="2">
        <v>-100</v>
      </c>
      <c r="AA30" s="6">
        <v>17001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9392</v>
      </c>
      <c r="D33" s="6"/>
      <c r="E33" s="7">
        <v>8103</v>
      </c>
      <c r="F33" s="8">
        <v>8103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8103</v>
      </c>
      <c r="Y33" s="8">
        <v>-8103</v>
      </c>
      <c r="Z33" s="2">
        <v>-100</v>
      </c>
      <c r="AA33" s="6">
        <v>8103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1183175</v>
      </c>
      <c r="D35" s="33">
        <f>SUM(D24:D34)</f>
        <v>0</v>
      </c>
      <c r="E35" s="34">
        <f t="shared" si="1"/>
        <v>1287752</v>
      </c>
      <c r="F35" s="35">
        <f t="shared" si="1"/>
        <v>1104977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1104977</v>
      </c>
      <c r="Y35" s="35">
        <f t="shared" si="1"/>
        <v>-1104977</v>
      </c>
      <c r="Z35" s="36">
        <f>+IF(X35&lt;&gt;0,+(Y35/X35)*100,0)</f>
        <v>-100</v>
      </c>
      <c r="AA35" s="33">
        <f>SUM(AA24:AA34)</f>
        <v>1104977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-1183175</v>
      </c>
      <c r="D37" s="46">
        <f>+D21-D35</f>
        <v>0</v>
      </c>
      <c r="E37" s="47">
        <f t="shared" si="2"/>
        <v>-1287752</v>
      </c>
      <c r="F37" s="48">
        <f t="shared" si="2"/>
        <v>-1104977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-1104977</v>
      </c>
      <c r="Y37" s="48">
        <f t="shared" si="2"/>
        <v>1104977</v>
      </c>
      <c r="Z37" s="49">
        <f>+IF(X37&lt;&gt;0,+(Y37/X37)*100,0)</f>
        <v>-100</v>
      </c>
      <c r="AA37" s="46">
        <f>+AA21-AA35</f>
        <v>-1104977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-1183175</v>
      </c>
      <c r="D41" s="56">
        <f>SUM(D37:D40)</f>
        <v>0</v>
      </c>
      <c r="E41" s="57">
        <f t="shared" si="3"/>
        <v>-1287752</v>
      </c>
      <c r="F41" s="58">
        <f t="shared" si="3"/>
        <v>-1104977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-1104977</v>
      </c>
      <c r="Y41" s="58">
        <f t="shared" si="3"/>
        <v>1104977</v>
      </c>
      <c r="Z41" s="59">
        <f>+IF(X41&lt;&gt;0,+(Y41/X41)*100,0)</f>
        <v>-100</v>
      </c>
      <c r="AA41" s="56">
        <f>SUM(AA37:AA40)</f>
        <v>-1104977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-1183175</v>
      </c>
      <c r="D43" s="64">
        <f>+D41-D42</f>
        <v>0</v>
      </c>
      <c r="E43" s="65">
        <f t="shared" si="4"/>
        <v>-1287752</v>
      </c>
      <c r="F43" s="66">
        <f t="shared" si="4"/>
        <v>-1104977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-1104977</v>
      </c>
      <c r="Y43" s="66">
        <f t="shared" si="4"/>
        <v>1104977</v>
      </c>
      <c r="Z43" s="67">
        <f>+IF(X43&lt;&gt;0,+(Y43/X43)*100,0)</f>
        <v>-100</v>
      </c>
      <c r="AA43" s="64">
        <f>+AA41-AA42</f>
        <v>-1104977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-1183175</v>
      </c>
      <c r="D45" s="56">
        <f>SUM(D43:D44)</f>
        <v>0</v>
      </c>
      <c r="E45" s="57">
        <f t="shared" si="5"/>
        <v>-1287752</v>
      </c>
      <c r="F45" s="58">
        <f t="shared" si="5"/>
        <v>-1104977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-1104977</v>
      </c>
      <c r="Y45" s="58">
        <f t="shared" si="5"/>
        <v>1104977</v>
      </c>
      <c r="Z45" s="59">
        <f>+IF(X45&lt;&gt;0,+(Y45/X45)*100,0)</f>
        <v>-100</v>
      </c>
      <c r="AA45" s="56">
        <f>SUM(AA43:AA44)</f>
        <v>-1104977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-1183175</v>
      </c>
      <c r="D47" s="71">
        <f>SUM(D45:D46)</f>
        <v>0</v>
      </c>
      <c r="E47" s="72">
        <f t="shared" si="6"/>
        <v>-1287752</v>
      </c>
      <c r="F47" s="73">
        <f t="shared" si="6"/>
        <v>-1104977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-1104977</v>
      </c>
      <c r="Y47" s="74">
        <f t="shared" si="6"/>
        <v>1104977</v>
      </c>
      <c r="Z47" s="75">
        <f>+IF(X47&lt;&gt;0,+(Y47/X47)*100,0)</f>
        <v>-100</v>
      </c>
      <c r="AA47" s="76">
        <f>SUM(AA45:AA46)</f>
        <v>-1104977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1268697</v>
      </c>
      <c r="D27" s="6"/>
      <c r="E27" s="7"/>
      <c r="F27" s="8"/>
      <c r="G27" s="8">
        <v>157083</v>
      </c>
      <c r="H27" s="8">
        <v>157083</v>
      </c>
      <c r="I27" s="8">
        <v>157083</v>
      </c>
      <c r="J27" s="8">
        <v>471249</v>
      </c>
      <c r="K27" s="8">
        <v>-81930</v>
      </c>
      <c r="L27" s="8">
        <v>104277</v>
      </c>
      <c r="M27" s="8">
        <v>107752</v>
      </c>
      <c r="N27" s="8">
        <v>130099</v>
      </c>
      <c r="O27" s="8">
        <v>145966</v>
      </c>
      <c r="P27" s="8">
        <v>97325</v>
      </c>
      <c r="Q27" s="8">
        <v>107752</v>
      </c>
      <c r="R27" s="8">
        <v>351043</v>
      </c>
      <c r="S27" s="8">
        <v>104277</v>
      </c>
      <c r="T27" s="8">
        <v>107752</v>
      </c>
      <c r="U27" s="8">
        <v>104277</v>
      </c>
      <c r="V27" s="8">
        <v>316306</v>
      </c>
      <c r="W27" s="8">
        <v>1268697</v>
      </c>
      <c r="X27" s="8"/>
      <c r="Y27" s="8">
        <v>1268697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1268697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157083</v>
      </c>
      <c r="H35" s="35">
        <f t="shared" si="1"/>
        <v>157083</v>
      </c>
      <c r="I35" s="35">
        <f t="shared" si="1"/>
        <v>157083</v>
      </c>
      <c r="J35" s="35">
        <f t="shared" si="1"/>
        <v>471249</v>
      </c>
      <c r="K35" s="35">
        <f t="shared" si="1"/>
        <v>-81930</v>
      </c>
      <c r="L35" s="35">
        <f t="shared" si="1"/>
        <v>104277</v>
      </c>
      <c r="M35" s="35">
        <f t="shared" si="1"/>
        <v>107752</v>
      </c>
      <c r="N35" s="35">
        <f t="shared" si="1"/>
        <v>130099</v>
      </c>
      <c r="O35" s="35">
        <f t="shared" si="1"/>
        <v>145966</v>
      </c>
      <c r="P35" s="35">
        <f t="shared" si="1"/>
        <v>97325</v>
      </c>
      <c r="Q35" s="35">
        <f t="shared" si="1"/>
        <v>107752</v>
      </c>
      <c r="R35" s="35">
        <f t="shared" si="1"/>
        <v>351043</v>
      </c>
      <c r="S35" s="35">
        <f t="shared" si="1"/>
        <v>104277</v>
      </c>
      <c r="T35" s="35">
        <f t="shared" si="1"/>
        <v>107752</v>
      </c>
      <c r="U35" s="35">
        <f t="shared" si="1"/>
        <v>104277</v>
      </c>
      <c r="V35" s="35">
        <f t="shared" si="1"/>
        <v>316306</v>
      </c>
      <c r="W35" s="35">
        <f t="shared" si="1"/>
        <v>1268697</v>
      </c>
      <c r="X35" s="35">
        <f t="shared" si="1"/>
        <v>0</v>
      </c>
      <c r="Y35" s="35">
        <f t="shared" si="1"/>
        <v>1268697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-1268697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-157083</v>
      </c>
      <c r="H37" s="48">
        <f t="shared" si="2"/>
        <v>-157083</v>
      </c>
      <c r="I37" s="48">
        <f t="shared" si="2"/>
        <v>-157083</v>
      </c>
      <c r="J37" s="48">
        <f t="shared" si="2"/>
        <v>-471249</v>
      </c>
      <c r="K37" s="48">
        <f t="shared" si="2"/>
        <v>81930</v>
      </c>
      <c r="L37" s="48">
        <f t="shared" si="2"/>
        <v>-104277</v>
      </c>
      <c r="M37" s="48">
        <f t="shared" si="2"/>
        <v>-107752</v>
      </c>
      <c r="N37" s="48">
        <f t="shared" si="2"/>
        <v>-130099</v>
      </c>
      <c r="O37" s="48">
        <f t="shared" si="2"/>
        <v>-145966</v>
      </c>
      <c r="P37" s="48">
        <f t="shared" si="2"/>
        <v>-97325</v>
      </c>
      <c r="Q37" s="48">
        <f t="shared" si="2"/>
        <v>-107752</v>
      </c>
      <c r="R37" s="48">
        <f t="shared" si="2"/>
        <v>-351043</v>
      </c>
      <c r="S37" s="48">
        <f t="shared" si="2"/>
        <v>-104277</v>
      </c>
      <c r="T37" s="48">
        <f t="shared" si="2"/>
        <v>-107752</v>
      </c>
      <c r="U37" s="48">
        <f t="shared" si="2"/>
        <v>-104277</v>
      </c>
      <c r="V37" s="48">
        <f t="shared" si="2"/>
        <v>-316306</v>
      </c>
      <c r="W37" s="48">
        <f t="shared" si="2"/>
        <v>-1268697</v>
      </c>
      <c r="X37" s="48">
        <f>IF(F21=F35,0,X21-X35)</f>
        <v>0</v>
      </c>
      <c r="Y37" s="48">
        <f t="shared" si="2"/>
        <v>-1268697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-1268697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-157083</v>
      </c>
      <c r="H41" s="58">
        <f t="shared" si="3"/>
        <v>-157083</v>
      </c>
      <c r="I41" s="58">
        <f t="shared" si="3"/>
        <v>-157083</v>
      </c>
      <c r="J41" s="58">
        <f t="shared" si="3"/>
        <v>-471249</v>
      </c>
      <c r="K41" s="58">
        <f t="shared" si="3"/>
        <v>81930</v>
      </c>
      <c r="L41" s="58">
        <f t="shared" si="3"/>
        <v>-104277</v>
      </c>
      <c r="M41" s="58">
        <f t="shared" si="3"/>
        <v>-107752</v>
      </c>
      <c r="N41" s="58">
        <f t="shared" si="3"/>
        <v>-130099</v>
      </c>
      <c r="O41" s="58">
        <f t="shared" si="3"/>
        <v>-145966</v>
      </c>
      <c r="P41" s="58">
        <f t="shared" si="3"/>
        <v>-97325</v>
      </c>
      <c r="Q41" s="58">
        <f t="shared" si="3"/>
        <v>-107752</v>
      </c>
      <c r="R41" s="58">
        <f t="shared" si="3"/>
        <v>-351043</v>
      </c>
      <c r="S41" s="58">
        <f t="shared" si="3"/>
        <v>-104277</v>
      </c>
      <c r="T41" s="58">
        <f t="shared" si="3"/>
        <v>-107752</v>
      </c>
      <c r="U41" s="58">
        <f t="shared" si="3"/>
        <v>-104277</v>
      </c>
      <c r="V41" s="58">
        <f t="shared" si="3"/>
        <v>-316306</v>
      </c>
      <c r="W41" s="58">
        <f t="shared" si="3"/>
        <v>-1268697</v>
      </c>
      <c r="X41" s="58">
        <f t="shared" si="3"/>
        <v>0</v>
      </c>
      <c r="Y41" s="58">
        <f t="shared" si="3"/>
        <v>-1268697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-1268697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-157083</v>
      </c>
      <c r="H43" s="66">
        <f t="shared" si="4"/>
        <v>-157083</v>
      </c>
      <c r="I43" s="66">
        <f t="shared" si="4"/>
        <v>-157083</v>
      </c>
      <c r="J43" s="66">
        <f t="shared" si="4"/>
        <v>-471249</v>
      </c>
      <c r="K43" s="66">
        <f t="shared" si="4"/>
        <v>81930</v>
      </c>
      <c r="L43" s="66">
        <f t="shared" si="4"/>
        <v>-104277</v>
      </c>
      <c r="M43" s="66">
        <f t="shared" si="4"/>
        <v>-107752</v>
      </c>
      <c r="N43" s="66">
        <f t="shared" si="4"/>
        <v>-130099</v>
      </c>
      <c r="O43" s="66">
        <f t="shared" si="4"/>
        <v>-145966</v>
      </c>
      <c r="P43" s="66">
        <f t="shared" si="4"/>
        <v>-97325</v>
      </c>
      <c r="Q43" s="66">
        <f t="shared" si="4"/>
        <v>-107752</v>
      </c>
      <c r="R43" s="66">
        <f t="shared" si="4"/>
        <v>-351043</v>
      </c>
      <c r="S43" s="66">
        <f t="shared" si="4"/>
        <v>-104277</v>
      </c>
      <c r="T43" s="66">
        <f t="shared" si="4"/>
        <v>-107752</v>
      </c>
      <c r="U43" s="66">
        <f t="shared" si="4"/>
        <v>-104277</v>
      </c>
      <c r="V43" s="66">
        <f t="shared" si="4"/>
        <v>-316306</v>
      </c>
      <c r="W43" s="66">
        <f t="shared" si="4"/>
        <v>-1268697</v>
      </c>
      <c r="X43" s="66">
        <f t="shared" si="4"/>
        <v>0</v>
      </c>
      <c r="Y43" s="66">
        <f t="shared" si="4"/>
        <v>-1268697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-1268697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-157083</v>
      </c>
      <c r="H45" s="58">
        <f t="shared" si="5"/>
        <v>-157083</v>
      </c>
      <c r="I45" s="58">
        <f t="shared" si="5"/>
        <v>-157083</v>
      </c>
      <c r="J45" s="58">
        <f t="shared" si="5"/>
        <v>-471249</v>
      </c>
      <c r="K45" s="58">
        <f t="shared" si="5"/>
        <v>81930</v>
      </c>
      <c r="L45" s="58">
        <f t="shared" si="5"/>
        <v>-104277</v>
      </c>
      <c r="M45" s="58">
        <f t="shared" si="5"/>
        <v>-107752</v>
      </c>
      <c r="N45" s="58">
        <f t="shared" si="5"/>
        <v>-130099</v>
      </c>
      <c r="O45" s="58">
        <f t="shared" si="5"/>
        <v>-145966</v>
      </c>
      <c r="P45" s="58">
        <f t="shared" si="5"/>
        <v>-97325</v>
      </c>
      <c r="Q45" s="58">
        <f t="shared" si="5"/>
        <v>-107752</v>
      </c>
      <c r="R45" s="58">
        <f t="shared" si="5"/>
        <v>-351043</v>
      </c>
      <c r="S45" s="58">
        <f t="shared" si="5"/>
        <v>-104277</v>
      </c>
      <c r="T45" s="58">
        <f t="shared" si="5"/>
        <v>-107752</v>
      </c>
      <c r="U45" s="58">
        <f t="shared" si="5"/>
        <v>-104277</v>
      </c>
      <c r="V45" s="58">
        <f t="shared" si="5"/>
        <v>-316306</v>
      </c>
      <c r="W45" s="58">
        <f t="shared" si="5"/>
        <v>-1268697</v>
      </c>
      <c r="X45" s="58">
        <f t="shared" si="5"/>
        <v>0</v>
      </c>
      <c r="Y45" s="58">
        <f t="shared" si="5"/>
        <v>-1268697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-1268697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-157083</v>
      </c>
      <c r="H47" s="74">
        <f t="shared" si="6"/>
        <v>-157083</v>
      </c>
      <c r="I47" s="74">
        <f t="shared" si="6"/>
        <v>-157083</v>
      </c>
      <c r="J47" s="74">
        <f t="shared" si="6"/>
        <v>-471249</v>
      </c>
      <c r="K47" s="74">
        <f t="shared" si="6"/>
        <v>81930</v>
      </c>
      <c r="L47" s="74">
        <f t="shared" si="6"/>
        <v>-104277</v>
      </c>
      <c r="M47" s="73">
        <f t="shared" si="6"/>
        <v>-107752</v>
      </c>
      <c r="N47" s="73">
        <f t="shared" si="6"/>
        <v>-130099</v>
      </c>
      <c r="O47" s="74">
        <f t="shared" si="6"/>
        <v>-145966</v>
      </c>
      <c r="P47" s="74">
        <f t="shared" si="6"/>
        <v>-97325</v>
      </c>
      <c r="Q47" s="74">
        <f t="shared" si="6"/>
        <v>-107752</v>
      </c>
      <c r="R47" s="74">
        <f t="shared" si="6"/>
        <v>-351043</v>
      </c>
      <c r="S47" s="74">
        <f t="shared" si="6"/>
        <v>-104277</v>
      </c>
      <c r="T47" s="73">
        <f t="shared" si="6"/>
        <v>-107752</v>
      </c>
      <c r="U47" s="73">
        <f t="shared" si="6"/>
        <v>-104277</v>
      </c>
      <c r="V47" s="74">
        <f t="shared" si="6"/>
        <v>-316306</v>
      </c>
      <c r="W47" s="74">
        <f t="shared" si="6"/>
        <v>-1268697</v>
      </c>
      <c r="X47" s="74">
        <f t="shared" si="6"/>
        <v>0</v>
      </c>
      <c r="Y47" s="74">
        <f t="shared" si="6"/>
        <v>-1268697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15723953</v>
      </c>
      <c r="D8" s="6"/>
      <c r="E8" s="7">
        <v>13090620</v>
      </c>
      <c r="F8" s="8">
        <v>13090620</v>
      </c>
      <c r="G8" s="8">
        <v>953431</v>
      </c>
      <c r="H8" s="8">
        <v>1589491</v>
      </c>
      <c r="I8" s="8">
        <v>1290778</v>
      </c>
      <c r="J8" s="8">
        <v>3833700</v>
      </c>
      <c r="K8" s="8">
        <v>1060160</v>
      </c>
      <c r="L8" s="8">
        <v>1088970</v>
      </c>
      <c r="M8" s="8">
        <v>1895496</v>
      </c>
      <c r="N8" s="8">
        <v>4044626</v>
      </c>
      <c r="O8" s="8">
        <v>1031088</v>
      </c>
      <c r="P8" s="8">
        <v>937139</v>
      </c>
      <c r="Q8" s="8">
        <v>948643</v>
      </c>
      <c r="R8" s="8">
        <v>2916870</v>
      </c>
      <c r="S8" s="8">
        <v>858788</v>
      </c>
      <c r="T8" s="8">
        <v>1094806</v>
      </c>
      <c r="U8" s="8">
        <v>669005</v>
      </c>
      <c r="V8" s="8">
        <v>2622599</v>
      </c>
      <c r="W8" s="8">
        <v>13417795</v>
      </c>
      <c r="X8" s="8">
        <v>13090620</v>
      </c>
      <c r="Y8" s="8">
        <v>327175</v>
      </c>
      <c r="Z8" s="2">
        <v>2.4993086652885808</v>
      </c>
      <c r="AA8" s="6">
        <v>13090620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-2078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>
        <v>-222</v>
      </c>
      <c r="P13" s="8">
        <v>-756</v>
      </c>
      <c r="Q13" s="8"/>
      <c r="R13" s="8">
        <v>-978</v>
      </c>
      <c r="S13" s="8"/>
      <c r="T13" s="8"/>
      <c r="U13" s="8"/>
      <c r="V13" s="8"/>
      <c r="W13" s="8">
        <v>-978</v>
      </c>
      <c r="X13" s="8"/>
      <c r="Y13" s="8">
        <v>-978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15721875</v>
      </c>
      <c r="D21" s="33">
        <f t="shared" si="0"/>
        <v>0</v>
      </c>
      <c r="E21" s="34">
        <f t="shared" si="0"/>
        <v>13090620</v>
      </c>
      <c r="F21" s="35">
        <f t="shared" si="0"/>
        <v>13090620</v>
      </c>
      <c r="G21" s="35">
        <f t="shared" si="0"/>
        <v>953431</v>
      </c>
      <c r="H21" s="35">
        <f t="shared" si="0"/>
        <v>1589491</v>
      </c>
      <c r="I21" s="35">
        <f t="shared" si="0"/>
        <v>1290778</v>
      </c>
      <c r="J21" s="35">
        <f t="shared" si="0"/>
        <v>3833700</v>
      </c>
      <c r="K21" s="35">
        <f t="shared" si="0"/>
        <v>1060160</v>
      </c>
      <c r="L21" s="35">
        <f t="shared" si="0"/>
        <v>1088970</v>
      </c>
      <c r="M21" s="35">
        <f t="shared" si="0"/>
        <v>1895496</v>
      </c>
      <c r="N21" s="35">
        <f t="shared" si="0"/>
        <v>4044626</v>
      </c>
      <c r="O21" s="35">
        <f t="shared" si="0"/>
        <v>1030866</v>
      </c>
      <c r="P21" s="35">
        <f t="shared" si="0"/>
        <v>936383</v>
      </c>
      <c r="Q21" s="35">
        <f t="shared" si="0"/>
        <v>948643</v>
      </c>
      <c r="R21" s="35">
        <f t="shared" si="0"/>
        <v>2915892</v>
      </c>
      <c r="S21" s="35">
        <f t="shared" si="0"/>
        <v>858788</v>
      </c>
      <c r="T21" s="35">
        <f t="shared" si="0"/>
        <v>1094806</v>
      </c>
      <c r="U21" s="35">
        <f t="shared" si="0"/>
        <v>669005</v>
      </c>
      <c r="V21" s="35">
        <f t="shared" si="0"/>
        <v>2622599</v>
      </c>
      <c r="W21" s="35">
        <f t="shared" si="0"/>
        <v>13416817</v>
      </c>
      <c r="X21" s="35">
        <f t="shared" si="0"/>
        <v>13090620</v>
      </c>
      <c r="Y21" s="35">
        <f t="shared" si="0"/>
        <v>326197</v>
      </c>
      <c r="Z21" s="36">
        <f>+IF(X21&lt;&gt;0,+(Y21/X21)*100,0)</f>
        <v>2.4918376669707012</v>
      </c>
      <c r="AA21" s="33">
        <f>SUM(AA5:AA20)</f>
        <v>13090620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>
        <v>16746</v>
      </c>
      <c r="P24" s="8"/>
      <c r="Q24" s="8">
        <v>21887</v>
      </c>
      <c r="R24" s="8">
        <v>38633</v>
      </c>
      <c r="S24" s="8"/>
      <c r="T24" s="8"/>
      <c r="U24" s="8"/>
      <c r="V24" s="8"/>
      <c r="W24" s="8">
        <v>38633</v>
      </c>
      <c r="X24" s="8"/>
      <c r="Y24" s="8">
        <v>38633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3756329</v>
      </c>
      <c r="F27" s="8">
        <v>4160683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4160683</v>
      </c>
      <c r="Y27" s="8">
        <v>-4160683</v>
      </c>
      <c r="Z27" s="2">
        <v>-100</v>
      </c>
      <c r="AA27" s="6">
        <v>4160683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>
        <v>166</v>
      </c>
      <c r="P33" s="8"/>
      <c r="Q33" s="8">
        <v>288</v>
      </c>
      <c r="R33" s="8">
        <v>454</v>
      </c>
      <c r="S33" s="8"/>
      <c r="T33" s="8"/>
      <c r="U33" s="8"/>
      <c r="V33" s="8"/>
      <c r="W33" s="8">
        <v>454</v>
      </c>
      <c r="X33" s="8"/>
      <c r="Y33" s="8">
        <v>454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3756329</v>
      </c>
      <c r="F35" s="35">
        <f t="shared" si="1"/>
        <v>4160683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16912</v>
      </c>
      <c r="P35" s="35">
        <f t="shared" si="1"/>
        <v>0</v>
      </c>
      <c r="Q35" s="35">
        <f t="shared" si="1"/>
        <v>22175</v>
      </c>
      <c r="R35" s="35">
        <f t="shared" si="1"/>
        <v>39087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39087</v>
      </c>
      <c r="X35" s="35">
        <f t="shared" si="1"/>
        <v>4160683</v>
      </c>
      <c r="Y35" s="35">
        <f t="shared" si="1"/>
        <v>-4121596</v>
      </c>
      <c r="Z35" s="36">
        <f>+IF(X35&lt;&gt;0,+(Y35/X35)*100,0)</f>
        <v>-99.060562893159613</v>
      </c>
      <c r="AA35" s="33">
        <f>SUM(AA24:AA34)</f>
        <v>4160683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15721875</v>
      </c>
      <c r="D37" s="46">
        <f>+D21-D35</f>
        <v>0</v>
      </c>
      <c r="E37" s="47">
        <f t="shared" si="2"/>
        <v>9334291</v>
      </c>
      <c r="F37" s="48">
        <f t="shared" si="2"/>
        <v>8929937</v>
      </c>
      <c r="G37" s="48">
        <f t="shared" si="2"/>
        <v>953431</v>
      </c>
      <c r="H37" s="48">
        <f t="shared" si="2"/>
        <v>1589491</v>
      </c>
      <c r="I37" s="48">
        <f t="shared" si="2"/>
        <v>1290778</v>
      </c>
      <c r="J37" s="48">
        <f t="shared" si="2"/>
        <v>3833700</v>
      </c>
      <c r="K37" s="48">
        <f t="shared" si="2"/>
        <v>1060160</v>
      </c>
      <c r="L37" s="48">
        <f t="shared" si="2"/>
        <v>1088970</v>
      </c>
      <c r="M37" s="48">
        <f t="shared" si="2"/>
        <v>1895496</v>
      </c>
      <c r="N37" s="48">
        <f t="shared" si="2"/>
        <v>4044626</v>
      </c>
      <c r="O37" s="48">
        <f t="shared" si="2"/>
        <v>1013954</v>
      </c>
      <c r="P37" s="48">
        <f t="shared" si="2"/>
        <v>936383</v>
      </c>
      <c r="Q37" s="48">
        <f t="shared" si="2"/>
        <v>926468</v>
      </c>
      <c r="R37" s="48">
        <f t="shared" si="2"/>
        <v>2876805</v>
      </c>
      <c r="S37" s="48">
        <f t="shared" si="2"/>
        <v>858788</v>
      </c>
      <c r="T37" s="48">
        <f t="shared" si="2"/>
        <v>1094806</v>
      </c>
      <c r="U37" s="48">
        <f t="shared" si="2"/>
        <v>669005</v>
      </c>
      <c r="V37" s="48">
        <f t="shared" si="2"/>
        <v>2622599</v>
      </c>
      <c r="W37" s="48">
        <f t="shared" si="2"/>
        <v>13377730</v>
      </c>
      <c r="X37" s="48">
        <f>IF(F21=F35,0,X21-X35)</f>
        <v>8929937</v>
      </c>
      <c r="Y37" s="48">
        <f t="shared" si="2"/>
        <v>4447793</v>
      </c>
      <c r="Z37" s="49">
        <f>+IF(X37&lt;&gt;0,+(Y37/X37)*100,0)</f>
        <v>49.807663816665226</v>
      </c>
      <c r="AA37" s="46">
        <f>+AA21-AA35</f>
        <v>8929937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15721875</v>
      </c>
      <c r="D41" s="56">
        <f>SUM(D37:D40)</f>
        <v>0</v>
      </c>
      <c r="E41" s="57">
        <f t="shared" si="3"/>
        <v>9334291</v>
      </c>
      <c r="F41" s="58">
        <f t="shared" si="3"/>
        <v>8929937</v>
      </c>
      <c r="G41" s="58">
        <f t="shared" si="3"/>
        <v>953431</v>
      </c>
      <c r="H41" s="58">
        <f t="shared" si="3"/>
        <v>1589491</v>
      </c>
      <c r="I41" s="58">
        <f t="shared" si="3"/>
        <v>1290778</v>
      </c>
      <c r="J41" s="58">
        <f t="shared" si="3"/>
        <v>3833700</v>
      </c>
      <c r="K41" s="58">
        <f t="shared" si="3"/>
        <v>1060160</v>
      </c>
      <c r="L41" s="58">
        <f t="shared" si="3"/>
        <v>1088970</v>
      </c>
      <c r="M41" s="58">
        <f t="shared" si="3"/>
        <v>1895496</v>
      </c>
      <c r="N41" s="58">
        <f t="shared" si="3"/>
        <v>4044626</v>
      </c>
      <c r="O41" s="58">
        <f t="shared" si="3"/>
        <v>1013954</v>
      </c>
      <c r="P41" s="58">
        <f t="shared" si="3"/>
        <v>936383</v>
      </c>
      <c r="Q41" s="58">
        <f t="shared" si="3"/>
        <v>926468</v>
      </c>
      <c r="R41" s="58">
        <f t="shared" si="3"/>
        <v>2876805</v>
      </c>
      <c r="S41" s="58">
        <f t="shared" si="3"/>
        <v>858788</v>
      </c>
      <c r="T41" s="58">
        <f t="shared" si="3"/>
        <v>1094806</v>
      </c>
      <c r="U41" s="58">
        <f t="shared" si="3"/>
        <v>669005</v>
      </c>
      <c r="V41" s="58">
        <f t="shared" si="3"/>
        <v>2622599</v>
      </c>
      <c r="W41" s="58">
        <f t="shared" si="3"/>
        <v>13377730</v>
      </c>
      <c r="X41" s="58">
        <f t="shared" si="3"/>
        <v>8929937</v>
      </c>
      <c r="Y41" s="58">
        <f t="shared" si="3"/>
        <v>4447793</v>
      </c>
      <c r="Z41" s="59">
        <f>+IF(X41&lt;&gt;0,+(Y41/X41)*100,0)</f>
        <v>49.807663816665226</v>
      </c>
      <c r="AA41" s="56">
        <f>SUM(AA37:AA40)</f>
        <v>8929937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15721875</v>
      </c>
      <c r="D43" s="64">
        <f>+D41-D42</f>
        <v>0</v>
      </c>
      <c r="E43" s="65">
        <f t="shared" si="4"/>
        <v>9334291</v>
      </c>
      <c r="F43" s="66">
        <f t="shared" si="4"/>
        <v>8929937</v>
      </c>
      <c r="G43" s="66">
        <f t="shared" si="4"/>
        <v>953431</v>
      </c>
      <c r="H43" s="66">
        <f t="shared" si="4"/>
        <v>1589491</v>
      </c>
      <c r="I43" s="66">
        <f t="shared" si="4"/>
        <v>1290778</v>
      </c>
      <c r="J43" s="66">
        <f t="shared" si="4"/>
        <v>3833700</v>
      </c>
      <c r="K43" s="66">
        <f t="shared" si="4"/>
        <v>1060160</v>
      </c>
      <c r="L43" s="66">
        <f t="shared" si="4"/>
        <v>1088970</v>
      </c>
      <c r="M43" s="66">
        <f t="shared" si="4"/>
        <v>1895496</v>
      </c>
      <c r="N43" s="66">
        <f t="shared" si="4"/>
        <v>4044626</v>
      </c>
      <c r="O43" s="66">
        <f t="shared" si="4"/>
        <v>1013954</v>
      </c>
      <c r="P43" s="66">
        <f t="shared" si="4"/>
        <v>936383</v>
      </c>
      <c r="Q43" s="66">
        <f t="shared" si="4"/>
        <v>926468</v>
      </c>
      <c r="R43" s="66">
        <f t="shared" si="4"/>
        <v>2876805</v>
      </c>
      <c r="S43" s="66">
        <f t="shared" si="4"/>
        <v>858788</v>
      </c>
      <c r="T43" s="66">
        <f t="shared" si="4"/>
        <v>1094806</v>
      </c>
      <c r="U43" s="66">
        <f t="shared" si="4"/>
        <v>669005</v>
      </c>
      <c r="V43" s="66">
        <f t="shared" si="4"/>
        <v>2622599</v>
      </c>
      <c r="W43" s="66">
        <f t="shared" si="4"/>
        <v>13377730</v>
      </c>
      <c r="X43" s="66">
        <f t="shared" si="4"/>
        <v>8929937</v>
      </c>
      <c r="Y43" s="66">
        <f t="shared" si="4"/>
        <v>4447793</v>
      </c>
      <c r="Z43" s="67">
        <f>+IF(X43&lt;&gt;0,+(Y43/X43)*100,0)</f>
        <v>49.807663816665226</v>
      </c>
      <c r="AA43" s="64">
        <f>+AA41-AA42</f>
        <v>8929937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15721875</v>
      </c>
      <c r="D45" s="56">
        <f>SUM(D43:D44)</f>
        <v>0</v>
      </c>
      <c r="E45" s="57">
        <f t="shared" si="5"/>
        <v>9334291</v>
      </c>
      <c r="F45" s="58">
        <f t="shared" si="5"/>
        <v>8929937</v>
      </c>
      <c r="G45" s="58">
        <f t="shared" si="5"/>
        <v>953431</v>
      </c>
      <c r="H45" s="58">
        <f t="shared" si="5"/>
        <v>1589491</v>
      </c>
      <c r="I45" s="58">
        <f t="shared" si="5"/>
        <v>1290778</v>
      </c>
      <c r="J45" s="58">
        <f t="shared" si="5"/>
        <v>3833700</v>
      </c>
      <c r="K45" s="58">
        <f t="shared" si="5"/>
        <v>1060160</v>
      </c>
      <c r="L45" s="58">
        <f t="shared" si="5"/>
        <v>1088970</v>
      </c>
      <c r="M45" s="58">
        <f t="shared" si="5"/>
        <v>1895496</v>
      </c>
      <c r="N45" s="58">
        <f t="shared" si="5"/>
        <v>4044626</v>
      </c>
      <c r="O45" s="58">
        <f t="shared" si="5"/>
        <v>1013954</v>
      </c>
      <c r="P45" s="58">
        <f t="shared" si="5"/>
        <v>936383</v>
      </c>
      <c r="Q45" s="58">
        <f t="shared" si="5"/>
        <v>926468</v>
      </c>
      <c r="R45" s="58">
        <f t="shared" si="5"/>
        <v>2876805</v>
      </c>
      <c r="S45" s="58">
        <f t="shared" si="5"/>
        <v>858788</v>
      </c>
      <c r="T45" s="58">
        <f t="shared" si="5"/>
        <v>1094806</v>
      </c>
      <c r="U45" s="58">
        <f t="shared" si="5"/>
        <v>669005</v>
      </c>
      <c r="V45" s="58">
        <f t="shared" si="5"/>
        <v>2622599</v>
      </c>
      <c r="W45" s="58">
        <f t="shared" si="5"/>
        <v>13377730</v>
      </c>
      <c r="X45" s="58">
        <f t="shared" si="5"/>
        <v>8929937</v>
      </c>
      <c r="Y45" s="58">
        <f t="shared" si="5"/>
        <v>4447793</v>
      </c>
      <c r="Z45" s="59">
        <f>+IF(X45&lt;&gt;0,+(Y45/X45)*100,0)</f>
        <v>49.807663816665226</v>
      </c>
      <c r="AA45" s="56">
        <f>SUM(AA43:AA44)</f>
        <v>8929937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15721875</v>
      </c>
      <c r="D47" s="71">
        <f>SUM(D45:D46)</f>
        <v>0</v>
      </c>
      <c r="E47" s="72">
        <f t="shared" si="6"/>
        <v>9334291</v>
      </c>
      <c r="F47" s="73">
        <f t="shared" si="6"/>
        <v>8929937</v>
      </c>
      <c r="G47" s="73">
        <f t="shared" si="6"/>
        <v>953431</v>
      </c>
      <c r="H47" s="74">
        <f t="shared" si="6"/>
        <v>1589491</v>
      </c>
      <c r="I47" s="74">
        <f t="shared" si="6"/>
        <v>1290778</v>
      </c>
      <c r="J47" s="74">
        <f t="shared" si="6"/>
        <v>3833700</v>
      </c>
      <c r="K47" s="74">
        <f t="shared" si="6"/>
        <v>1060160</v>
      </c>
      <c r="L47" s="74">
        <f t="shared" si="6"/>
        <v>1088970</v>
      </c>
      <c r="M47" s="73">
        <f t="shared" si="6"/>
        <v>1895496</v>
      </c>
      <c r="N47" s="73">
        <f t="shared" si="6"/>
        <v>4044626</v>
      </c>
      <c r="O47" s="74">
        <f t="shared" si="6"/>
        <v>1013954</v>
      </c>
      <c r="P47" s="74">
        <f t="shared" si="6"/>
        <v>936383</v>
      </c>
      <c r="Q47" s="74">
        <f t="shared" si="6"/>
        <v>926468</v>
      </c>
      <c r="R47" s="74">
        <f t="shared" si="6"/>
        <v>2876805</v>
      </c>
      <c r="S47" s="74">
        <f t="shared" si="6"/>
        <v>858788</v>
      </c>
      <c r="T47" s="73">
        <f t="shared" si="6"/>
        <v>1094806</v>
      </c>
      <c r="U47" s="73">
        <f t="shared" si="6"/>
        <v>669005</v>
      </c>
      <c r="V47" s="74">
        <f t="shared" si="6"/>
        <v>2622599</v>
      </c>
      <c r="W47" s="74">
        <f t="shared" si="6"/>
        <v>13377730</v>
      </c>
      <c r="X47" s="74">
        <f t="shared" si="6"/>
        <v>8929937</v>
      </c>
      <c r="Y47" s="74">
        <f t="shared" si="6"/>
        <v>4447793</v>
      </c>
      <c r="Z47" s="75">
        <f>+IF(X47&lt;&gt;0,+(Y47/X47)*100,0)</f>
        <v>49.807663816665226</v>
      </c>
      <c r="AA47" s="76">
        <f>SUM(AA45:AA46)</f>
        <v>8929937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112145579</v>
      </c>
      <c r="D8" s="6"/>
      <c r="E8" s="7">
        <v>119303596</v>
      </c>
      <c r="F8" s="8">
        <v>119906711</v>
      </c>
      <c r="G8" s="8">
        <v>11545680</v>
      </c>
      <c r="H8" s="8">
        <v>8533349</v>
      </c>
      <c r="I8" s="8">
        <v>14375316</v>
      </c>
      <c r="J8" s="8">
        <v>34454345</v>
      </c>
      <c r="K8" s="8">
        <v>5205572</v>
      </c>
      <c r="L8" s="8">
        <v>10148019</v>
      </c>
      <c r="M8" s="8">
        <v>10166546</v>
      </c>
      <c r="N8" s="8">
        <v>25520137</v>
      </c>
      <c r="O8" s="8">
        <v>9971095</v>
      </c>
      <c r="P8" s="8">
        <v>9614185</v>
      </c>
      <c r="Q8" s="8">
        <v>9745722</v>
      </c>
      <c r="R8" s="8">
        <v>29331002</v>
      </c>
      <c r="S8" s="8">
        <v>9874911</v>
      </c>
      <c r="T8" s="8">
        <v>9818523</v>
      </c>
      <c r="U8" s="8">
        <v>9905133</v>
      </c>
      <c r="V8" s="8">
        <v>29598567</v>
      </c>
      <c r="W8" s="8">
        <v>118904051</v>
      </c>
      <c r="X8" s="8">
        <v>119906711</v>
      </c>
      <c r="Y8" s="8">
        <v>-1002660</v>
      </c>
      <c r="Z8" s="2">
        <v>-0.83620006890189824</v>
      </c>
      <c r="AA8" s="6">
        <v>119906711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127306444</v>
      </c>
      <c r="D18" s="6"/>
      <c r="E18" s="7">
        <v>112603608</v>
      </c>
      <c r="F18" s="8">
        <v>112603608</v>
      </c>
      <c r="G18" s="8"/>
      <c r="H18" s="8">
        <v>46955753</v>
      </c>
      <c r="I18" s="8"/>
      <c r="J18" s="8">
        <v>46955753</v>
      </c>
      <c r="K18" s="8"/>
      <c r="L18" s="8"/>
      <c r="M18" s="8">
        <v>37564548</v>
      </c>
      <c r="N18" s="8">
        <v>37564548</v>
      </c>
      <c r="O18" s="8"/>
      <c r="P18" s="8"/>
      <c r="Q18" s="8">
        <v>28173614</v>
      </c>
      <c r="R18" s="8">
        <v>28173614</v>
      </c>
      <c r="S18" s="8"/>
      <c r="T18" s="8"/>
      <c r="U18" s="8"/>
      <c r="V18" s="8"/>
      <c r="W18" s="8">
        <v>112693915</v>
      </c>
      <c r="X18" s="8">
        <v>112603608</v>
      </c>
      <c r="Y18" s="8">
        <v>90307</v>
      </c>
      <c r="Z18" s="2">
        <v>8.0199028791333227E-2</v>
      </c>
      <c r="AA18" s="6">
        <v>112603608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239452023</v>
      </c>
      <c r="D21" s="33">
        <f t="shared" si="0"/>
        <v>0</v>
      </c>
      <c r="E21" s="34">
        <f t="shared" si="0"/>
        <v>231907204</v>
      </c>
      <c r="F21" s="35">
        <f t="shared" si="0"/>
        <v>232510319</v>
      </c>
      <c r="G21" s="35">
        <f t="shared" si="0"/>
        <v>11545680</v>
      </c>
      <c r="H21" s="35">
        <f t="shared" si="0"/>
        <v>55489102</v>
      </c>
      <c r="I21" s="35">
        <f t="shared" si="0"/>
        <v>14375316</v>
      </c>
      <c r="J21" s="35">
        <f t="shared" si="0"/>
        <v>81410098</v>
      </c>
      <c r="K21" s="35">
        <f t="shared" si="0"/>
        <v>5205572</v>
      </c>
      <c r="L21" s="35">
        <f t="shared" si="0"/>
        <v>10148019</v>
      </c>
      <c r="M21" s="35">
        <f t="shared" si="0"/>
        <v>47731094</v>
      </c>
      <c r="N21" s="35">
        <f t="shared" si="0"/>
        <v>63084685</v>
      </c>
      <c r="O21" s="35">
        <f t="shared" si="0"/>
        <v>9971095</v>
      </c>
      <c r="P21" s="35">
        <f t="shared" si="0"/>
        <v>9614185</v>
      </c>
      <c r="Q21" s="35">
        <f t="shared" si="0"/>
        <v>37919336</v>
      </c>
      <c r="R21" s="35">
        <f t="shared" si="0"/>
        <v>57504616</v>
      </c>
      <c r="S21" s="35">
        <f t="shared" si="0"/>
        <v>9874911</v>
      </c>
      <c r="T21" s="35">
        <f t="shared" si="0"/>
        <v>9818523</v>
      </c>
      <c r="U21" s="35">
        <f t="shared" si="0"/>
        <v>9905133</v>
      </c>
      <c r="V21" s="35">
        <f t="shared" si="0"/>
        <v>29598567</v>
      </c>
      <c r="W21" s="35">
        <f t="shared" si="0"/>
        <v>231597966</v>
      </c>
      <c r="X21" s="35">
        <f t="shared" si="0"/>
        <v>232510319</v>
      </c>
      <c r="Y21" s="35">
        <f t="shared" si="0"/>
        <v>-912353</v>
      </c>
      <c r="Z21" s="36">
        <f>+IF(X21&lt;&gt;0,+(Y21/X21)*100,0)</f>
        <v>-0.39239247699797791</v>
      </c>
      <c r="AA21" s="33">
        <f>SUM(AA5:AA20)</f>
        <v>232510319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29164732</v>
      </c>
      <c r="D27" s="6"/>
      <c r="E27" s="7">
        <v>39103670</v>
      </c>
      <c r="F27" s="8">
        <v>39103670</v>
      </c>
      <c r="G27" s="8"/>
      <c r="H27" s="8"/>
      <c r="I27" s="8">
        <v>22792086</v>
      </c>
      <c r="J27" s="8">
        <v>22792086</v>
      </c>
      <c r="K27" s="8">
        <v>3120898</v>
      </c>
      <c r="L27" s="8">
        <v>3020223</v>
      </c>
      <c r="M27" s="8"/>
      <c r="N27" s="8">
        <v>6141121</v>
      </c>
      <c r="O27" s="8">
        <v>3736332</v>
      </c>
      <c r="P27" s="8"/>
      <c r="Q27" s="8"/>
      <c r="R27" s="8">
        <v>3736332</v>
      </c>
      <c r="S27" s="8"/>
      <c r="T27" s="8">
        <v>2499510</v>
      </c>
      <c r="U27" s="8">
        <v>2978486</v>
      </c>
      <c r="V27" s="8">
        <v>5477996</v>
      </c>
      <c r="W27" s="8">
        <v>38147535</v>
      </c>
      <c r="X27" s="8">
        <v>39103670</v>
      </c>
      <c r="Y27" s="8">
        <v>-956135</v>
      </c>
      <c r="Z27" s="2">
        <v>-2.445128551872497</v>
      </c>
      <c r="AA27" s="6">
        <v>39103670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62921</v>
      </c>
      <c r="D30" s="6"/>
      <c r="E30" s="7">
        <v>50560</v>
      </c>
      <c r="F30" s="8">
        <v>50560</v>
      </c>
      <c r="G30" s="8"/>
      <c r="H30" s="8">
        <v>12979</v>
      </c>
      <c r="I30" s="8">
        <v>7807</v>
      </c>
      <c r="J30" s="8">
        <v>20786</v>
      </c>
      <c r="K30" s="8">
        <v>2691</v>
      </c>
      <c r="L30" s="8">
        <v>9328</v>
      </c>
      <c r="M30" s="8">
        <v>790</v>
      </c>
      <c r="N30" s="8">
        <v>12809</v>
      </c>
      <c r="O30" s="8">
        <v>12637</v>
      </c>
      <c r="P30" s="8">
        <v>1062</v>
      </c>
      <c r="Q30" s="8"/>
      <c r="R30" s="8">
        <v>13699</v>
      </c>
      <c r="S30" s="8"/>
      <c r="T30" s="8"/>
      <c r="U30" s="8">
        <v>3222</v>
      </c>
      <c r="V30" s="8">
        <v>3222</v>
      </c>
      <c r="W30" s="8">
        <v>50516</v>
      </c>
      <c r="X30" s="8">
        <v>50560</v>
      </c>
      <c r="Y30" s="8">
        <v>-44</v>
      </c>
      <c r="Z30" s="2">
        <v>-8.7025316455696194E-2</v>
      </c>
      <c r="AA30" s="6">
        <v>50560</v>
      </c>
    </row>
    <row r="31" spans="1:27" x14ac:dyDescent="0.25">
      <c r="A31" s="25" t="s">
        <v>57</v>
      </c>
      <c r="B31" s="24" t="s">
        <v>32</v>
      </c>
      <c r="C31" s="6">
        <v>43571404</v>
      </c>
      <c r="D31" s="6"/>
      <c r="E31" s="7">
        <v>24170322</v>
      </c>
      <c r="F31" s="8">
        <v>15995322</v>
      </c>
      <c r="G31" s="8">
        <v>1249</v>
      </c>
      <c r="H31" s="8">
        <v>849</v>
      </c>
      <c r="I31" s="8">
        <v>896692</v>
      </c>
      <c r="J31" s="8">
        <v>898790</v>
      </c>
      <c r="K31" s="8">
        <v>1426604</v>
      </c>
      <c r="L31" s="8">
        <v>1778851</v>
      </c>
      <c r="M31" s="8">
        <v>1022068</v>
      </c>
      <c r="N31" s="8">
        <v>4227523</v>
      </c>
      <c r="O31" s="8">
        <v>3369914</v>
      </c>
      <c r="P31" s="8">
        <v>2024333</v>
      </c>
      <c r="Q31" s="8">
        <v>2277778</v>
      </c>
      <c r="R31" s="8">
        <v>7672025</v>
      </c>
      <c r="S31" s="8">
        <v>239075</v>
      </c>
      <c r="T31" s="8">
        <v>968377</v>
      </c>
      <c r="U31" s="8">
        <v>1186324</v>
      </c>
      <c r="V31" s="8">
        <v>2393776</v>
      </c>
      <c r="W31" s="8">
        <v>15192114</v>
      </c>
      <c r="X31" s="8">
        <v>15995322</v>
      </c>
      <c r="Y31" s="8">
        <v>-803208</v>
      </c>
      <c r="Z31" s="2">
        <v>-5.0215181663738937</v>
      </c>
      <c r="AA31" s="6">
        <v>15995322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746172</v>
      </c>
      <c r="D33" s="6"/>
      <c r="E33" s="7">
        <v>395760</v>
      </c>
      <c r="F33" s="8">
        <v>511629</v>
      </c>
      <c r="G33" s="8">
        <v>27076</v>
      </c>
      <c r="H33" s="8">
        <v>29535</v>
      </c>
      <c r="I33" s="8">
        <v>29701</v>
      </c>
      <c r="J33" s="8">
        <v>86312</v>
      </c>
      <c r="K33" s="8"/>
      <c r="L33" s="8">
        <v>39129</v>
      </c>
      <c r="M33" s="8">
        <v>-204850</v>
      </c>
      <c r="N33" s="8">
        <v>-165721</v>
      </c>
      <c r="O33" s="8">
        <v>42228</v>
      </c>
      <c r="P33" s="8">
        <v>36863</v>
      </c>
      <c r="Q33" s="8">
        <v>42210</v>
      </c>
      <c r="R33" s="8">
        <v>121301</v>
      </c>
      <c r="S33" s="8">
        <v>43297</v>
      </c>
      <c r="T33" s="8">
        <v>298784</v>
      </c>
      <c r="U33" s="8">
        <v>99138</v>
      </c>
      <c r="V33" s="8">
        <v>441219</v>
      </c>
      <c r="W33" s="8">
        <v>483111</v>
      </c>
      <c r="X33" s="8">
        <v>511629</v>
      </c>
      <c r="Y33" s="8">
        <v>-28518</v>
      </c>
      <c r="Z33" s="2">
        <v>-5.5739608192655226</v>
      </c>
      <c r="AA33" s="6">
        <v>511629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73545229</v>
      </c>
      <c r="D35" s="33">
        <f>SUM(D24:D34)</f>
        <v>0</v>
      </c>
      <c r="E35" s="34">
        <f t="shared" si="1"/>
        <v>63720312</v>
      </c>
      <c r="F35" s="35">
        <f t="shared" si="1"/>
        <v>55661181</v>
      </c>
      <c r="G35" s="35">
        <f t="shared" si="1"/>
        <v>28325</v>
      </c>
      <c r="H35" s="35">
        <f t="shared" si="1"/>
        <v>43363</v>
      </c>
      <c r="I35" s="35">
        <f t="shared" si="1"/>
        <v>23726286</v>
      </c>
      <c r="J35" s="35">
        <f t="shared" si="1"/>
        <v>23797974</v>
      </c>
      <c r="K35" s="35">
        <f t="shared" si="1"/>
        <v>4550193</v>
      </c>
      <c r="L35" s="35">
        <f t="shared" si="1"/>
        <v>4847531</v>
      </c>
      <c r="M35" s="35">
        <f t="shared" si="1"/>
        <v>818008</v>
      </c>
      <c r="N35" s="35">
        <f t="shared" si="1"/>
        <v>10215732</v>
      </c>
      <c r="O35" s="35">
        <f t="shared" si="1"/>
        <v>7161111</v>
      </c>
      <c r="P35" s="35">
        <f t="shared" si="1"/>
        <v>2062258</v>
      </c>
      <c r="Q35" s="35">
        <f t="shared" si="1"/>
        <v>2319988</v>
      </c>
      <c r="R35" s="35">
        <f t="shared" si="1"/>
        <v>11543357</v>
      </c>
      <c r="S35" s="35">
        <f t="shared" si="1"/>
        <v>282372</v>
      </c>
      <c r="T35" s="35">
        <f t="shared" si="1"/>
        <v>3766671</v>
      </c>
      <c r="U35" s="35">
        <f t="shared" si="1"/>
        <v>4267170</v>
      </c>
      <c r="V35" s="35">
        <f t="shared" si="1"/>
        <v>8316213</v>
      </c>
      <c r="W35" s="35">
        <f t="shared" si="1"/>
        <v>53873276</v>
      </c>
      <c r="X35" s="35">
        <f t="shared" si="1"/>
        <v>55661181</v>
      </c>
      <c r="Y35" s="35">
        <f t="shared" si="1"/>
        <v>-1787905</v>
      </c>
      <c r="Z35" s="36">
        <f>+IF(X35&lt;&gt;0,+(Y35/X35)*100,0)</f>
        <v>-3.2121219274883872</v>
      </c>
      <c r="AA35" s="33">
        <f>SUM(AA24:AA34)</f>
        <v>55661181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165906794</v>
      </c>
      <c r="D37" s="46">
        <f>+D21-D35</f>
        <v>0</v>
      </c>
      <c r="E37" s="47">
        <f t="shared" si="2"/>
        <v>168186892</v>
      </c>
      <c r="F37" s="48">
        <f t="shared" si="2"/>
        <v>176849138</v>
      </c>
      <c r="G37" s="48">
        <f t="shared" si="2"/>
        <v>11517355</v>
      </c>
      <c r="H37" s="48">
        <f t="shared" si="2"/>
        <v>55445739</v>
      </c>
      <c r="I37" s="48">
        <f t="shared" si="2"/>
        <v>-9350970</v>
      </c>
      <c r="J37" s="48">
        <f t="shared" si="2"/>
        <v>57612124</v>
      </c>
      <c r="K37" s="48">
        <f t="shared" si="2"/>
        <v>655379</v>
      </c>
      <c r="L37" s="48">
        <f t="shared" si="2"/>
        <v>5300488</v>
      </c>
      <c r="M37" s="48">
        <f t="shared" si="2"/>
        <v>46913086</v>
      </c>
      <c r="N37" s="48">
        <f t="shared" si="2"/>
        <v>52868953</v>
      </c>
      <c r="O37" s="48">
        <f t="shared" si="2"/>
        <v>2809984</v>
      </c>
      <c r="P37" s="48">
        <f t="shared" si="2"/>
        <v>7551927</v>
      </c>
      <c r="Q37" s="48">
        <f t="shared" si="2"/>
        <v>35599348</v>
      </c>
      <c r="R37" s="48">
        <f t="shared" si="2"/>
        <v>45961259</v>
      </c>
      <c r="S37" s="48">
        <f t="shared" si="2"/>
        <v>9592539</v>
      </c>
      <c r="T37" s="48">
        <f t="shared" si="2"/>
        <v>6051852</v>
      </c>
      <c r="U37" s="48">
        <f t="shared" si="2"/>
        <v>5637963</v>
      </c>
      <c r="V37" s="48">
        <f t="shared" si="2"/>
        <v>21282354</v>
      </c>
      <c r="W37" s="48">
        <f t="shared" si="2"/>
        <v>177724690</v>
      </c>
      <c r="X37" s="48">
        <f>IF(F21=F35,0,X21-X35)</f>
        <v>176849138</v>
      </c>
      <c r="Y37" s="48">
        <f t="shared" si="2"/>
        <v>875552</v>
      </c>
      <c r="Z37" s="49">
        <f>+IF(X37&lt;&gt;0,+(Y37/X37)*100,0)</f>
        <v>0.49508412079452713</v>
      </c>
      <c r="AA37" s="46">
        <f>+AA21-AA35</f>
        <v>176849138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8700000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>
        <v>2113661</v>
      </c>
      <c r="U38" s="8">
        <v>4273018</v>
      </c>
      <c r="V38" s="8">
        <v>6386679</v>
      </c>
      <c r="W38" s="8">
        <v>6386679</v>
      </c>
      <c r="X38" s="8">
        <v>8700000</v>
      </c>
      <c r="Y38" s="8">
        <v>-2313321</v>
      </c>
      <c r="Z38" s="2">
        <v>-26.589896551724141</v>
      </c>
      <c r="AA38" s="6">
        <v>8700000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165906794</v>
      </c>
      <c r="D41" s="56">
        <f>SUM(D37:D40)</f>
        <v>0</v>
      </c>
      <c r="E41" s="57">
        <f t="shared" si="3"/>
        <v>168186892</v>
      </c>
      <c r="F41" s="58">
        <f t="shared" si="3"/>
        <v>185549138</v>
      </c>
      <c r="G41" s="58">
        <f t="shared" si="3"/>
        <v>11517355</v>
      </c>
      <c r="H41" s="58">
        <f t="shared" si="3"/>
        <v>55445739</v>
      </c>
      <c r="I41" s="58">
        <f t="shared" si="3"/>
        <v>-9350970</v>
      </c>
      <c r="J41" s="58">
        <f t="shared" si="3"/>
        <v>57612124</v>
      </c>
      <c r="K41" s="58">
        <f t="shared" si="3"/>
        <v>655379</v>
      </c>
      <c r="L41" s="58">
        <f t="shared" si="3"/>
        <v>5300488</v>
      </c>
      <c r="M41" s="58">
        <f t="shared" si="3"/>
        <v>46913086</v>
      </c>
      <c r="N41" s="58">
        <f t="shared" si="3"/>
        <v>52868953</v>
      </c>
      <c r="O41" s="58">
        <f t="shared" si="3"/>
        <v>2809984</v>
      </c>
      <c r="P41" s="58">
        <f t="shared" si="3"/>
        <v>7551927</v>
      </c>
      <c r="Q41" s="58">
        <f t="shared" si="3"/>
        <v>35599348</v>
      </c>
      <c r="R41" s="58">
        <f t="shared" si="3"/>
        <v>45961259</v>
      </c>
      <c r="S41" s="58">
        <f t="shared" si="3"/>
        <v>9592539</v>
      </c>
      <c r="T41" s="58">
        <f t="shared" si="3"/>
        <v>8165513</v>
      </c>
      <c r="U41" s="58">
        <f t="shared" si="3"/>
        <v>9910981</v>
      </c>
      <c r="V41" s="58">
        <f t="shared" si="3"/>
        <v>27669033</v>
      </c>
      <c r="W41" s="58">
        <f t="shared" si="3"/>
        <v>184111369</v>
      </c>
      <c r="X41" s="58">
        <f t="shared" si="3"/>
        <v>185549138</v>
      </c>
      <c r="Y41" s="58">
        <f t="shared" si="3"/>
        <v>-1437769</v>
      </c>
      <c r="Z41" s="59">
        <f>+IF(X41&lt;&gt;0,+(Y41/X41)*100,0)</f>
        <v>-0.77487236831032869</v>
      </c>
      <c r="AA41" s="56">
        <f>SUM(AA37:AA40)</f>
        <v>185549138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165906794</v>
      </c>
      <c r="D43" s="64">
        <f>+D41-D42</f>
        <v>0</v>
      </c>
      <c r="E43" s="65">
        <f t="shared" si="4"/>
        <v>168186892</v>
      </c>
      <c r="F43" s="66">
        <f t="shared" si="4"/>
        <v>185549138</v>
      </c>
      <c r="G43" s="66">
        <f t="shared" si="4"/>
        <v>11517355</v>
      </c>
      <c r="H43" s="66">
        <f t="shared" si="4"/>
        <v>55445739</v>
      </c>
      <c r="I43" s="66">
        <f t="shared" si="4"/>
        <v>-9350970</v>
      </c>
      <c r="J43" s="66">
        <f t="shared" si="4"/>
        <v>57612124</v>
      </c>
      <c r="K43" s="66">
        <f t="shared" si="4"/>
        <v>655379</v>
      </c>
      <c r="L43" s="66">
        <f t="shared" si="4"/>
        <v>5300488</v>
      </c>
      <c r="M43" s="66">
        <f t="shared" si="4"/>
        <v>46913086</v>
      </c>
      <c r="N43" s="66">
        <f t="shared" si="4"/>
        <v>52868953</v>
      </c>
      <c r="O43" s="66">
        <f t="shared" si="4"/>
        <v>2809984</v>
      </c>
      <c r="P43" s="66">
        <f t="shared" si="4"/>
        <v>7551927</v>
      </c>
      <c r="Q43" s="66">
        <f t="shared" si="4"/>
        <v>35599348</v>
      </c>
      <c r="R43" s="66">
        <f t="shared" si="4"/>
        <v>45961259</v>
      </c>
      <c r="S43" s="66">
        <f t="shared" si="4"/>
        <v>9592539</v>
      </c>
      <c r="T43" s="66">
        <f t="shared" si="4"/>
        <v>8165513</v>
      </c>
      <c r="U43" s="66">
        <f t="shared" si="4"/>
        <v>9910981</v>
      </c>
      <c r="V43" s="66">
        <f t="shared" si="4"/>
        <v>27669033</v>
      </c>
      <c r="W43" s="66">
        <f t="shared" si="4"/>
        <v>184111369</v>
      </c>
      <c r="X43" s="66">
        <f t="shared" si="4"/>
        <v>185549138</v>
      </c>
      <c r="Y43" s="66">
        <f t="shared" si="4"/>
        <v>-1437769</v>
      </c>
      <c r="Z43" s="67">
        <f>+IF(X43&lt;&gt;0,+(Y43/X43)*100,0)</f>
        <v>-0.77487236831032869</v>
      </c>
      <c r="AA43" s="64">
        <f>+AA41-AA42</f>
        <v>185549138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165906794</v>
      </c>
      <c r="D45" s="56">
        <f>SUM(D43:D44)</f>
        <v>0</v>
      </c>
      <c r="E45" s="57">
        <f t="shared" si="5"/>
        <v>168186892</v>
      </c>
      <c r="F45" s="58">
        <f t="shared" si="5"/>
        <v>185549138</v>
      </c>
      <c r="G45" s="58">
        <f t="shared" si="5"/>
        <v>11517355</v>
      </c>
      <c r="H45" s="58">
        <f t="shared" si="5"/>
        <v>55445739</v>
      </c>
      <c r="I45" s="58">
        <f t="shared" si="5"/>
        <v>-9350970</v>
      </c>
      <c r="J45" s="58">
        <f t="shared" si="5"/>
        <v>57612124</v>
      </c>
      <c r="K45" s="58">
        <f t="shared" si="5"/>
        <v>655379</v>
      </c>
      <c r="L45" s="58">
        <f t="shared" si="5"/>
        <v>5300488</v>
      </c>
      <c r="M45" s="58">
        <f t="shared" si="5"/>
        <v>46913086</v>
      </c>
      <c r="N45" s="58">
        <f t="shared" si="5"/>
        <v>52868953</v>
      </c>
      <c r="O45" s="58">
        <f t="shared" si="5"/>
        <v>2809984</v>
      </c>
      <c r="P45" s="58">
        <f t="shared" si="5"/>
        <v>7551927</v>
      </c>
      <c r="Q45" s="58">
        <f t="shared" si="5"/>
        <v>35599348</v>
      </c>
      <c r="R45" s="58">
        <f t="shared" si="5"/>
        <v>45961259</v>
      </c>
      <c r="S45" s="58">
        <f t="shared" si="5"/>
        <v>9592539</v>
      </c>
      <c r="T45" s="58">
        <f t="shared" si="5"/>
        <v>8165513</v>
      </c>
      <c r="U45" s="58">
        <f t="shared" si="5"/>
        <v>9910981</v>
      </c>
      <c r="V45" s="58">
        <f t="shared" si="5"/>
        <v>27669033</v>
      </c>
      <c r="W45" s="58">
        <f t="shared" si="5"/>
        <v>184111369</v>
      </c>
      <c r="X45" s="58">
        <f t="shared" si="5"/>
        <v>185549138</v>
      </c>
      <c r="Y45" s="58">
        <f t="shared" si="5"/>
        <v>-1437769</v>
      </c>
      <c r="Z45" s="59">
        <f>+IF(X45&lt;&gt;0,+(Y45/X45)*100,0)</f>
        <v>-0.77487236831032869</v>
      </c>
      <c r="AA45" s="56">
        <f>SUM(AA43:AA44)</f>
        <v>185549138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165906794</v>
      </c>
      <c r="D47" s="71">
        <f>SUM(D45:D46)</f>
        <v>0</v>
      </c>
      <c r="E47" s="72">
        <f t="shared" si="6"/>
        <v>168186892</v>
      </c>
      <c r="F47" s="73">
        <f t="shared" si="6"/>
        <v>185549138</v>
      </c>
      <c r="G47" s="73">
        <f t="shared" si="6"/>
        <v>11517355</v>
      </c>
      <c r="H47" s="74">
        <f t="shared" si="6"/>
        <v>55445739</v>
      </c>
      <c r="I47" s="74">
        <f t="shared" si="6"/>
        <v>-9350970</v>
      </c>
      <c r="J47" s="74">
        <f t="shared" si="6"/>
        <v>57612124</v>
      </c>
      <c r="K47" s="74">
        <f t="shared" si="6"/>
        <v>655379</v>
      </c>
      <c r="L47" s="74">
        <f t="shared" si="6"/>
        <v>5300488</v>
      </c>
      <c r="M47" s="73">
        <f t="shared" si="6"/>
        <v>46913086</v>
      </c>
      <c r="N47" s="73">
        <f t="shared" si="6"/>
        <v>52868953</v>
      </c>
      <c r="O47" s="74">
        <f t="shared" si="6"/>
        <v>2809984</v>
      </c>
      <c r="P47" s="74">
        <f t="shared" si="6"/>
        <v>7551927</v>
      </c>
      <c r="Q47" s="74">
        <f t="shared" si="6"/>
        <v>35599348</v>
      </c>
      <c r="R47" s="74">
        <f t="shared" si="6"/>
        <v>45961259</v>
      </c>
      <c r="S47" s="74">
        <f t="shared" si="6"/>
        <v>9592539</v>
      </c>
      <c r="T47" s="73">
        <f t="shared" si="6"/>
        <v>8165513</v>
      </c>
      <c r="U47" s="73">
        <f t="shared" si="6"/>
        <v>9910981</v>
      </c>
      <c r="V47" s="74">
        <f t="shared" si="6"/>
        <v>27669033</v>
      </c>
      <c r="W47" s="74">
        <f t="shared" si="6"/>
        <v>184111369</v>
      </c>
      <c r="X47" s="74">
        <f t="shared" si="6"/>
        <v>185549138</v>
      </c>
      <c r="Y47" s="74">
        <f t="shared" si="6"/>
        <v>-1437769</v>
      </c>
      <c r="Z47" s="75">
        <f>+IF(X47&lt;&gt;0,+(Y47/X47)*100,0)</f>
        <v>-0.77487236831032869</v>
      </c>
      <c r="AA47" s="76">
        <f>SUM(AA45:AA46)</f>
        <v>185549138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>
        <v>11876</v>
      </c>
      <c r="P27" s="8">
        <v>11876</v>
      </c>
      <c r="Q27" s="8">
        <v>11876</v>
      </c>
      <c r="R27" s="8">
        <v>35628</v>
      </c>
      <c r="S27" s="8"/>
      <c r="T27" s="8">
        <v>11876</v>
      </c>
      <c r="U27" s="8"/>
      <c r="V27" s="8">
        <v>11876</v>
      </c>
      <c r="W27" s="8">
        <v>47504</v>
      </c>
      <c r="X27" s="8"/>
      <c r="Y27" s="8">
        <v>47504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11876</v>
      </c>
      <c r="P35" s="35">
        <f t="shared" si="1"/>
        <v>11876</v>
      </c>
      <c r="Q35" s="35">
        <f t="shared" si="1"/>
        <v>11876</v>
      </c>
      <c r="R35" s="35">
        <f t="shared" si="1"/>
        <v>35628</v>
      </c>
      <c r="S35" s="35">
        <f t="shared" si="1"/>
        <v>0</v>
      </c>
      <c r="T35" s="35">
        <f t="shared" si="1"/>
        <v>11876</v>
      </c>
      <c r="U35" s="35">
        <f t="shared" si="1"/>
        <v>0</v>
      </c>
      <c r="V35" s="35">
        <f t="shared" si="1"/>
        <v>11876</v>
      </c>
      <c r="W35" s="35">
        <f t="shared" si="1"/>
        <v>47504</v>
      </c>
      <c r="X35" s="35">
        <f t="shared" si="1"/>
        <v>0</v>
      </c>
      <c r="Y35" s="35">
        <f t="shared" si="1"/>
        <v>47504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-11876</v>
      </c>
      <c r="P37" s="48">
        <f t="shared" si="2"/>
        <v>-11876</v>
      </c>
      <c r="Q37" s="48">
        <f t="shared" si="2"/>
        <v>-11876</v>
      </c>
      <c r="R37" s="48">
        <f t="shared" si="2"/>
        <v>-35628</v>
      </c>
      <c r="S37" s="48">
        <f t="shared" si="2"/>
        <v>0</v>
      </c>
      <c r="T37" s="48">
        <f t="shared" si="2"/>
        <v>-11876</v>
      </c>
      <c r="U37" s="48">
        <f t="shared" si="2"/>
        <v>0</v>
      </c>
      <c r="V37" s="48">
        <f t="shared" si="2"/>
        <v>-11876</v>
      </c>
      <c r="W37" s="48">
        <f t="shared" si="2"/>
        <v>-47504</v>
      </c>
      <c r="X37" s="48">
        <f>IF(F21=F35,0,X21-X35)</f>
        <v>0</v>
      </c>
      <c r="Y37" s="48">
        <f t="shared" si="2"/>
        <v>-47504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-11876</v>
      </c>
      <c r="P41" s="58">
        <f t="shared" si="3"/>
        <v>-11876</v>
      </c>
      <c r="Q41" s="58">
        <f t="shared" si="3"/>
        <v>-11876</v>
      </c>
      <c r="R41" s="58">
        <f t="shared" si="3"/>
        <v>-35628</v>
      </c>
      <c r="S41" s="58">
        <f t="shared" si="3"/>
        <v>0</v>
      </c>
      <c r="T41" s="58">
        <f t="shared" si="3"/>
        <v>-11876</v>
      </c>
      <c r="U41" s="58">
        <f t="shared" si="3"/>
        <v>0</v>
      </c>
      <c r="V41" s="58">
        <f t="shared" si="3"/>
        <v>-11876</v>
      </c>
      <c r="W41" s="58">
        <f t="shared" si="3"/>
        <v>-47504</v>
      </c>
      <c r="X41" s="58">
        <f t="shared" si="3"/>
        <v>0</v>
      </c>
      <c r="Y41" s="58">
        <f t="shared" si="3"/>
        <v>-47504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-11876</v>
      </c>
      <c r="P43" s="66">
        <f t="shared" si="4"/>
        <v>-11876</v>
      </c>
      <c r="Q43" s="66">
        <f t="shared" si="4"/>
        <v>-11876</v>
      </c>
      <c r="R43" s="66">
        <f t="shared" si="4"/>
        <v>-35628</v>
      </c>
      <c r="S43" s="66">
        <f t="shared" si="4"/>
        <v>0</v>
      </c>
      <c r="T43" s="66">
        <f t="shared" si="4"/>
        <v>-11876</v>
      </c>
      <c r="U43" s="66">
        <f t="shared" si="4"/>
        <v>0</v>
      </c>
      <c r="V43" s="66">
        <f t="shared" si="4"/>
        <v>-11876</v>
      </c>
      <c r="W43" s="66">
        <f t="shared" si="4"/>
        <v>-47504</v>
      </c>
      <c r="X43" s="66">
        <f t="shared" si="4"/>
        <v>0</v>
      </c>
      <c r="Y43" s="66">
        <f t="shared" si="4"/>
        <v>-47504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-11876</v>
      </c>
      <c r="P45" s="58">
        <f t="shared" si="5"/>
        <v>-11876</v>
      </c>
      <c r="Q45" s="58">
        <f t="shared" si="5"/>
        <v>-11876</v>
      </c>
      <c r="R45" s="58">
        <f t="shared" si="5"/>
        <v>-35628</v>
      </c>
      <c r="S45" s="58">
        <f t="shared" si="5"/>
        <v>0</v>
      </c>
      <c r="T45" s="58">
        <f t="shared" si="5"/>
        <v>-11876</v>
      </c>
      <c r="U45" s="58">
        <f t="shared" si="5"/>
        <v>0</v>
      </c>
      <c r="V45" s="58">
        <f t="shared" si="5"/>
        <v>-11876</v>
      </c>
      <c r="W45" s="58">
        <f t="shared" si="5"/>
        <v>-47504</v>
      </c>
      <c r="X45" s="58">
        <f t="shared" si="5"/>
        <v>0</v>
      </c>
      <c r="Y45" s="58">
        <f t="shared" si="5"/>
        <v>-47504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-11876</v>
      </c>
      <c r="P47" s="74">
        <f t="shared" si="6"/>
        <v>-11876</v>
      </c>
      <c r="Q47" s="74">
        <f t="shared" si="6"/>
        <v>-11876</v>
      </c>
      <c r="R47" s="74">
        <f t="shared" si="6"/>
        <v>-35628</v>
      </c>
      <c r="S47" s="74">
        <f t="shared" si="6"/>
        <v>0</v>
      </c>
      <c r="T47" s="73">
        <f t="shared" si="6"/>
        <v>-11876</v>
      </c>
      <c r="U47" s="73">
        <f t="shared" si="6"/>
        <v>0</v>
      </c>
      <c r="V47" s="74">
        <f t="shared" si="6"/>
        <v>-11876</v>
      </c>
      <c r="W47" s="74">
        <f t="shared" si="6"/>
        <v>-47504</v>
      </c>
      <c r="X47" s="74">
        <f t="shared" si="6"/>
        <v>0</v>
      </c>
      <c r="Y47" s="74">
        <f t="shared" si="6"/>
        <v>-47504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>
        <v>665118</v>
      </c>
      <c r="U8" s="8"/>
      <c r="V8" s="8">
        <v>665118</v>
      </c>
      <c r="W8" s="8">
        <v>665118</v>
      </c>
      <c r="X8" s="8"/>
      <c r="Y8" s="8">
        <v>665118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665118</v>
      </c>
      <c r="U21" s="35">
        <f t="shared" si="0"/>
        <v>0</v>
      </c>
      <c r="V21" s="35">
        <f t="shared" si="0"/>
        <v>665118</v>
      </c>
      <c r="W21" s="35">
        <f t="shared" si="0"/>
        <v>665118</v>
      </c>
      <c r="X21" s="35">
        <f t="shared" si="0"/>
        <v>0</v>
      </c>
      <c r="Y21" s="35">
        <f t="shared" si="0"/>
        <v>665118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2102322</v>
      </c>
      <c r="D27" s="6"/>
      <c r="E27" s="7">
        <v>3000000</v>
      </c>
      <c r="F27" s="8">
        <v>3000000</v>
      </c>
      <c r="G27" s="8"/>
      <c r="H27" s="8"/>
      <c r="I27" s="8"/>
      <c r="J27" s="8"/>
      <c r="K27" s="8">
        <v>160602</v>
      </c>
      <c r="L27" s="8">
        <v>160602</v>
      </c>
      <c r="M27" s="8">
        <v>160602</v>
      </c>
      <c r="N27" s="8">
        <v>481806</v>
      </c>
      <c r="O27" s="8">
        <v>160602</v>
      </c>
      <c r="P27" s="8">
        <v>160602</v>
      </c>
      <c r="Q27" s="8">
        <v>160602</v>
      </c>
      <c r="R27" s="8">
        <v>481806</v>
      </c>
      <c r="S27" s="8">
        <v>160602</v>
      </c>
      <c r="T27" s="8">
        <v>189053</v>
      </c>
      <c r="U27" s="8">
        <v>182955</v>
      </c>
      <c r="V27" s="8">
        <v>532610</v>
      </c>
      <c r="W27" s="8">
        <v>1496222</v>
      </c>
      <c r="X27" s="8">
        <v>3000000</v>
      </c>
      <c r="Y27" s="8">
        <v>-1503778</v>
      </c>
      <c r="Z27" s="2">
        <v>-50.125933333333329</v>
      </c>
      <c r="AA27" s="6">
        <v>3000000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16605</v>
      </c>
      <c r="D30" s="6"/>
      <c r="E30" s="7"/>
      <c r="F30" s="8">
        <v>16605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>
        <v>80969</v>
      </c>
      <c r="R30" s="8">
        <v>80969</v>
      </c>
      <c r="S30" s="8">
        <v>53608</v>
      </c>
      <c r="T30" s="8"/>
      <c r="U30" s="8">
        <v>490560</v>
      </c>
      <c r="V30" s="8">
        <v>544168</v>
      </c>
      <c r="W30" s="8">
        <v>625137</v>
      </c>
      <c r="X30" s="8">
        <v>16605</v>
      </c>
      <c r="Y30" s="8">
        <v>608532</v>
      </c>
      <c r="Z30" s="2">
        <v>3664.7515808491421</v>
      </c>
      <c r="AA30" s="6">
        <v>16605</v>
      </c>
    </row>
    <row r="31" spans="1:27" x14ac:dyDescent="0.25">
      <c r="A31" s="25" t="s">
        <v>57</v>
      </c>
      <c r="B31" s="24" t="s">
        <v>32</v>
      </c>
      <c r="C31" s="6">
        <v>5678992</v>
      </c>
      <c r="D31" s="6"/>
      <c r="E31" s="7">
        <v>4530000</v>
      </c>
      <c r="F31" s="8">
        <v>2964539</v>
      </c>
      <c r="G31" s="8"/>
      <c r="H31" s="8"/>
      <c r="I31" s="8"/>
      <c r="J31" s="8"/>
      <c r="K31" s="8">
        <v>583122</v>
      </c>
      <c r="L31" s="8">
        <v>1073991</v>
      </c>
      <c r="M31" s="8">
        <v>397789</v>
      </c>
      <c r="N31" s="8">
        <v>2054902</v>
      </c>
      <c r="O31" s="8">
        <v>249576</v>
      </c>
      <c r="P31" s="8">
        <v>307672</v>
      </c>
      <c r="Q31" s="8">
        <v>1044372</v>
      </c>
      <c r="R31" s="8">
        <v>1601620</v>
      </c>
      <c r="S31" s="8">
        <v>154934</v>
      </c>
      <c r="T31" s="8">
        <v>959192</v>
      </c>
      <c r="U31" s="8">
        <v>740538</v>
      </c>
      <c r="V31" s="8">
        <v>1854664</v>
      </c>
      <c r="W31" s="8">
        <v>5511186</v>
      </c>
      <c r="X31" s="8">
        <v>2964539</v>
      </c>
      <c r="Y31" s="8">
        <v>2546647</v>
      </c>
      <c r="Z31" s="2">
        <v>85.903643028477617</v>
      </c>
      <c r="AA31" s="6">
        <v>2964539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51843</v>
      </c>
      <c r="D33" s="6"/>
      <c r="E33" s="7">
        <v>2050000</v>
      </c>
      <c r="F33" s="8">
        <v>50000</v>
      </c>
      <c r="G33" s="8"/>
      <c r="H33" s="8"/>
      <c r="I33" s="8"/>
      <c r="J33" s="8"/>
      <c r="K33" s="8"/>
      <c r="L33" s="8"/>
      <c r="M33" s="8">
        <v>2</v>
      </c>
      <c r="N33" s="8">
        <v>2</v>
      </c>
      <c r="O33" s="8"/>
      <c r="P33" s="8">
        <v>84750</v>
      </c>
      <c r="Q33" s="8">
        <v>25500</v>
      </c>
      <c r="R33" s="8">
        <v>110250</v>
      </c>
      <c r="S33" s="8"/>
      <c r="T33" s="8"/>
      <c r="U33" s="8">
        <v>36420</v>
      </c>
      <c r="V33" s="8">
        <v>36420</v>
      </c>
      <c r="W33" s="8">
        <v>146672</v>
      </c>
      <c r="X33" s="8">
        <v>50000</v>
      </c>
      <c r="Y33" s="8">
        <v>96672</v>
      </c>
      <c r="Z33" s="2">
        <v>193.34399999999999</v>
      </c>
      <c r="AA33" s="6">
        <v>50000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7849762</v>
      </c>
      <c r="D35" s="33">
        <f>SUM(D24:D34)</f>
        <v>0</v>
      </c>
      <c r="E35" s="34">
        <f t="shared" si="1"/>
        <v>9580000</v>
      </c>
      <c r="F35" s="35">
        <f t="shared" si="1"/>
        <v>6031144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743724</v>
      </c>
      <c r="L35" s="35">
        <f t="shared" si="1"/>
        <v>1234593</v>
      </c>
      <c r="M35" s="35">
        <f t="shared" si="1"/>
        <v>558393</v>
      </c>
      <c r="N35" s="35">
        <f t="shared" si="1"/>
        <v>2536710</v>
      </c>
      <c r="O35" s="35">
        <f t="shared" si="1"/>
        <v>410178</v>
      </c>
      <c r="P35" s="35">
        <f t="shared" si="1"/>
        <v>553024</v>
      </c>
      <c r="Q35" s="35">
        <f t="shared" si="1"/>
        <v>1311443</v>
      </c>
      <c r="R35" s="35">
        <f t="shared" si="1"/>
        <v>2274645</v>
      </c>
      <c r="S35" s="35">
        <f t="shared" si="1"/>
        <v>369144</v>
      </c>
      <c r="T35" s="35">
        <f t="shared" si="1"/>
        <v>1148245</v>
      </c>
      <c r="U35" s="35">
        <f t="shared" si="1"/>
        <v>1450473</v>
      </c>
      <c r="V35" s="35">
        <f t="shared" si="1"/>
        <v>2967862</v>
      </c>
      <c r="W35" s="35">
        <f t="shared" si="1"/>
        <v>7779217</v>
      </c>
      <c r="X35" s="35">
        <f t="shared" si="1"/>
        <v>6031144</v>
      </c>
      <c r="Y35" s="35">
        <f t="shared" si="1"/>
        <v>1748073</v>
      </c>
      <c r="Z35" s="36">
        <f>+IF(X35&lt;&gt;0,+(Y35/X35)*100,0)</f>
        <v>28.984103181751259</v>
      </c>
      <c r="AA35" s="33">
        <f>SUM(AA24:AA34)</f>
        <v>6031144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-7849762</v>
      </c>
      <c r="D37" s="46">
        <f>+D21-D35</f>
        <v>0</v>
      </c>
      <c r="E37" s="47">
        <f t="shared" si="2"/>
        <v>-9580000</v>
      </c>
      <c r="F37" s="48">
        <f t="shared" si="2"/>
        <v>-6031144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-743724</v>
      </c>
      <c r="L37" s="48">
        <f t="shared" si="2"/>
        <v>-1234593</v>
      </c>
      <c r="M37" s="48">
        <f t="shared" si="2"/>
        <v>-558393</v>
      </c>
      <c r="N37" s="48">
        <f t="shared" si="2"/>
        <v>-2536710</v>
      </c>
      <c r="O37" s="48">
        <f t="shared" si="2"/>
        <v>-410178</v>
      </c>
      <c r="P37" s="48">
        <f t="shared" si="2"/>
        <v>-553024</v>
      </c>
      <c r="Q37" s="48">
        <f t="shared" si="2"/>
        <v>-1311443</v>
      </c>
      <c r="R37" s="48">
        <f t="shared" si="2"/>
        <v>-2274645</v>
      </c>
      <c r="S37" s="48">
        <f t="shared" si="2"/>
        <v>-369144</v>
      </c>
      <c r="T37" s="48">
        <f t="shared" si="2"/>
        <v>-483127</v>
      </c>
      <c r="U37" s="48">
        <f t="shared" si="2"/>
        <v>-1450473</v>
      </c>
      <c r="V37" s="48">
        <f t="shared" si="2"/>
        <v>-2302744</v>
      </c>
      <c r="W37" s="48">
        <f t="shared" si="2"/>
        <v>-7114099</v>
      </c>
      <c r="X37" s="48">
        <f>IF(F21=F35,0,X21-X35)</f>
        <v>-6031144</v>
      </c>
      <c r="Y37" s="48">
        <f t="shared" si="2"/>
        <v>-1082955</v>
      </c>
      <c r="Z37" s="49">
        <f>+IF(X37&lt;&gt;0,+(Y37/X37)*100,0)</f>
        <v>17.95604614978518</v>
      </c>
      <c r="AA37" s="46">
        <f>+AA21-AA35</f>
        <v>-6031144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-7849762</v>
      </c>
      <c r="D41" s="56">
        <f>SUM(D37:D40)</f>
        <v>0</v>
      </c>
      <c r="E41" s="57">
        <f t="shared" si="3"/>
        <v>-9580000</v>
      </c>
      <c r="F41" s="58">
        <f t="shared" si="3"/>
        <v>-6031144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-743724</v>
      </c>
      <c r="L41" s="58">
        <f t="shared" si="3"/>
        <v>-1234593</v>
      </c>
      <c r="M41" s="58">
        <f t="shared" si="3"/>
        <v>-558393</v>
      </c>
      <c r="N41" s="58">
        <f t="shared" si="3"/>
        <v>-2536710</v>
      </c>
      <c r="O41" s="58">
        <f t="shared" si="3"/>
        <v>-410178</v>
      </c>
      <c r="P41" s="58">
        <f t="shared" si="3"/>
        <v>-553024</v>
      </c>
      <c r="Q41" s="58">
        <f t="shared" si="3"/>
        <v>-1311443</v>
      </c>
      <c r="R41" s="58">
        <f t="shared" si="3"/>
        <v>-2274645</v>
      </c>
      <c r="S41" s="58">
        <f t="shared" si="3"/>
        <v>-369144</v>
      </c>
      <c r="T41" s="58">
        <f t="shared" si="3"/>
        <v>-483127</v>
      </c>
      <c r="U41" s="58">
        <f t="shared" si="3"/>
        <v>-1450473</v>
      </c>
      <c r="V41" s="58">
        <f t="shared" si="3"/>
        <v>-2302744</v>
      </c>
      <c r="W41" s="58">
        <f t="shared" si="3"/>
        <v>-7114099</v>
      </c>
      <c r="X41" s="58">
        <f t="shared" si="3"/>
        <v>-6031144</v>
      </c>
      <c r="Y41" s="58">
        <f t="shared" si="3"/>
        <v>-1082955</v>
      </c>
      <c r="Z41" s="59">
        <f>+IF(X41&lt;&gt;0,+(Y41/X41)*100,0)</f>
        <v>17.95604614978518</v>
      </c>
      <c r="AA41" s="56">
        <f>SUM(AA37:AA40)</f>
        <v>-6031144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-7849762</v>
      </c>
      <c r="D43" s="64">
        <f>+D41-D42</f>
        <v>0</v>
      </c>
      <c r="E43" s="65">
        <f t="shared" si="4"/>
        <v>-9580000</v>
      </c>
      <c r="F43" s="66">
        <f t="shared" si="4"/>
        <v>-6031144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-743724</v>
      </c>
      <c r="L43" s="66">
        <f t="shared" si="4"/>
        <v>-1234593</v>
      </c>
      <c r="M43" s="66">
        <f t="shared" si="4"/>
        <v>-558393</v>
      </c>
      <c r="N43" s="66">
        <f t="shared" si="4"/>
        <v>-2536710</v>
      </c>
      <c r="O43" s="66">
        <f t="shared" si="4"/>
        <v>-410178</v>
      </c>
      <c r="P43" s="66">
        <f t="shared" si="4"/>
        <v>-553024</v>
      </c>
      <c r="Q43" s="66">
        <f t="shared" si="4"/>
        <v>-1311443</v>
      </c>
      <c r="R43" s="66">
        <f t="shared" si="4"/>
        <v>-2274645</v>
      </c>
      <c r="S43" s="66">
        <f t="shared" si="4"/>
        <v>-369144</v>
      </c>
      <c r="T43" s="66">
        <f t="shared" si="4"/>
        <v>-483127</v>
      </c>
      <c r="U43" s="66">
        <f t="shared" si="4"/>
        <v>-1450473</v>
      </c>
      <c r="V43" s="66">
        <f t="shared" si="4"/>
        <v>-2302744</v>
      </c>
      <c r="W43" s="66">
        <f t="shared" si="4"/>
        <v>-7114099</v>
      </c>
      <c r="X43" s="66">
        <f t="shared" si="4"/>
        <v>-6031144</v>
      </c>
      <c r="Y43" s="66">
        <f t="shared" si="4"/>
        <v>-1082955</v>
      </c>
      <c r="Z43" s="67">
        <f>+IF(X43&lt;&gt;0,+(Y43/X43)*100,0)</f>
        <v>17.95604614978518</v>
      </c>
      <c r="AA43" s="64">
        <f>+AA41-AA42</f>
        <v>-6031144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-7849762</v>
      </c>
      <c r="D45" s="56">
        <f>SUM(D43:D44)</f>
        <v>0</v>
      </c>
      <c r="E45" s="57">
        <f t="shared" si="5"/>
        <v>-9580000</v>
      </c>
      <c r="F45" s="58">
        <f t="shared" si="5"/>
        <v>-6031144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-743724</v>
      </c>
      <c r="L45" s="58">
        <f t="shared" si="5"/>
        <v>-1234593</v>
      </c>
      <c r="M45" s="58">
        <f t="shared" si="5"/>
        <v>-558393</v>
      </c>
      <c r="N45" s="58">
        <f t="shared" si="5"/>
        <v>-2536710</v>
      </c>
      <c r="O45" s="58">
        <f t="shared" si="5"/>
        <v>-410178</v>
      </c>
      <c r="P45" s="58">
        <f t="shared" si="5"/>
        <v>-553024</v>
      </c>
      <c r="Q45" s="58">
        <f t="shared" si="5"/>
        <v>-1311443</v>
      </c>
      <c r="R45" s="58">
        <f t="shared" si="5"/>
        <v>-2274645</v>
      </c>
      <c r="S45" s="58">
        <f t="shared" si="5"/>
        <v>-369144</v>
      </c>
      <c r="T45" s="58">
        <f t="shared" si="5"/>
        <v>-483127</v>
      </c>
      <c r="U45" s="58">
        <f t="shared" si="5"/>
        <v>-1450473</v>
      </c>
      <c r="V45" s="58">
        <f t="shared" si="5"/>
        <v>-2302744</v>
      </c>
      <c r="W45" s="58">
        <f t="shared" si="5"/>
        <v>-7114099</v>
      </c>
      <c r="X45" s="58">
        <f t="shared" si="5"/>
        <v>-6031144</v>
      </c>
      <c r="Y45" s="58">
        <f t="shared" si="5"/>
        <v>-1082955</v>
      </c>
      <c r="Z45" s="59">
        <f>+IF(X45&lt;&gt;0,+(Y45/X45)*100,0)</f>
        <v>17.95604614978518</v>
      </c>
      <c r="AA45" s="56">
        <f>SUM(AA43:AA44)</f>
        <v>-6031144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-7849762</v>
      </c>
      <c r="D47" s="71">
        <f>SUM(D45:D46)</f>
        <v>0</v>
      </c>
      <c r="E47" s="72">
        <f t="shared" si="6"/>
        <v>-9580000</v>
      </c>
      <c r="F47" s="73">
        <f t="shared" si="6"/>
        <v>-6031144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-743724</v>
      </c>
      <c r="L47" s="74">
        <f t="shared" si="6"/>
        <v>-1234593</v>
      </c>
      <c r="M47" s="73">
        <f t="shared" si="6"/>
        <v>-558393</v>
      </c>
      <c r="N47" s="73">
        <f t="shared" si="6"/>
        <v>-2536710</v>
      </c>
      <c r="O47" s="74">
        <f t="shared" si="6"/>
        <v>-410178</v>
      </c>
      <c r="P47" s="74">
        <f t="shared" si="6"/>
        <v>-553024</v>
      </c>
      <c r="Q47" s="74">
        <f t="shared" si="6"/>
        <v>-1311443</v>
      </c>
      <c r="R47" s="74">
        <f t="shared" si="6"/>
        <v>-2274645</v>
      </c>
      <c r="S47" s="74">
        <f t="shared" si="6"/>
        <v>-369144</v>
      </c>
      <c r="T47" s="73">
        <f t="shared" si="6"/>
        <v>-483127</v>
      </c>
      <c r="U47" s="73">
        <f t="shared" si="6"/>
        <v>-1450473</v>
      </c>
      <c r="V47" s="74">
        <f t="shared" si="6"/>
        <v>-2302744</v>
      </c>
      <c r="W47" s="74">
        <f t="shared" si="6"/>
        <v>-7114099</v>
      </c>
      <c r="X47" s="74">
        <f t="shared" si="6"/>
        <v>-6031144</v>
      </c>
      <c r="Y47" s="74">
        <f t="shared" si="6"/>
        <v>-1082955</v>
      </c>
      <c r="Z47" s="75">
        <f>+IF(X47&lt;&gt;0,+(Y47/X47)*100,0)</f>
        <v>17.95604614978518</v>
      </c>
      <c r="AA47" s="76">
        <f>SUM(AA45:AA46)</f>
        <v>-6031144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2308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31367451</v>
      </c>
      <c r="D8" s="6"/>
      <c r="E8" s="7">
        <v>27787073</v>
      </c>
      <c r="F8" s="8">
        <v>33287073</v>
      </c>
      <c r="G8" s="8">
        <v>2674150</v>
      </c>
      <c r="H8" s="8">
        <v>2703388</v>
      </c>
      <c r="I8" s="8">
        <v>2677859</v>
      </c>
      <c r="J8" s="8">
        <v>8055397</v>
      </c>
      <c r="K8" s="8">
        <v>2651134</v>
      </c>
      <c r="L8" s="8">
        <v>2709993</v>
      </c>
      <c r="M8" s="8">
        <v>2708894</v>
      </c>
      <c r="N8" s="8">
        <v>8070021</v>
      </c>
      <c r="O8" s="8">
        <v>2708084</v>
      </c>
      <c r="P8" s="8">
        <v>2672624</v>
      </c>
      <c r="Q8" s="8">
        <v>2603546</v>
      </c>
      <c r="R8" s="8">
        <v>7984254</v>
      </c>
      <c r="S8" s="8">
        <v>2672891</v>
      </c>
      <c r="T8" s="8">
        <v>2792758</v>
      </c>
      <c r="U8" s="8">
        <v>2750396</v>
      </c>
      <c r="V8" s="8">
        <v>8216045</v>
      </c>
      <c r="W8" s="8">
        <v>32325717</v>
      </c>
      <c r="X8" s="8">
        <v>33287073</v>
      </c>
      <c r="Y8" s="8">
        <v>-961356</v>
      </c>
      <c r="Z8" s="2">
        <v>-2.8880761008935814</v>
      </c>
      <c r="AA8" s="6">
        <v>33287073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31369759</v>
      </c>
      <c r="D21" s="33">
        <f t="shared" si="0"/>
        <v>0</v>
      </c>
      <c r="E21" s="34">
        <f t="shared" si="0"/>
        <v>27787073</v>
      </c>
      <c r="F21" s="35">
        <f t="shared" si="0"/>
        <v>33287073</v>
      </c>
      <c r="G21" s="35">
        <f t="shared" si="0"/>
        <v>2674150</v>
      </c>
      <c r="H21" s="35">
        <f t="shared" si="0"/>
        <v>2703388</v>
      </c>
      <c r="I21" s="35">
        <f t="shared" si="0"/>
        <v>2677859</v>
      </c>
      <c r="J21" s="35">
        <f t="shared" si="0"/>
        <v>8055397</v>
      </c>
      <c r="K21" s="35">
        <f t="shared" si="0"/>
        <v>2651134</v>
      </c>
      <c r="L21" s="35">
        <f t="shared" si="0"/>
        <v>2709993</v>
      </c>
      <c r="M21" s="35">
        <f t="shared" si="0"/>
        <v>2708894</v>
      </c>
      <c r="N21" s="35">
        <f t="shared" si="0"/>
        <v>8070021</v>
      </c>
      <c r="O21" s="35">
        <f t="shared" si="0"/>
        <v>2708084</v>
      </c>
      <c r="P21" s="35">
        <f t="shared" si="0"/>
        <v>2672624</v>
      </c>
      <c r="Q21" s="35">
        <f t="shared" si="0"/>
        <v>2603546</v>
      </c>
      <c r="R21" s="35">
        <f t="shared" si="0"/>
        <v>7984254</v>
      </c>
      <c r="S21" s="35">
        <f t="shared" si="0"/>
        <v>2672891</v>
      </c>
      <c r="T21" s="35">
        <f t="shared" si="0"/>
        <v>2792758</v>
      </c>
      <c r="U21" s="35">
        <f t="shared" si="0"/>
        <v>2750396</v>
      </c>
      <c r="V21" s="35">
        <f t="shared" si="0"/>
        <v>8216045</v>
      </c>
      <c r="W21" s="35">
        <f t="shared" si="0"/>
        <v>32325717</v>
      </c>
      <c r="X21" s="35">
        <f t="shared" si="0"/>
        <v>33287073</v>
      </c>
      <c r="Y21" s="35">
        <f t="shared" si="0"/>
        <v>-961356</v>
      </c>
      <c r="Z21" s="36">
        <f>+IF(X21&lt;&gt;0,+(Y21/X21)*100,0)</f>
        <v>-2.8880761008935814</v>
      </c>
      <c r="AA21" s="33">
        <f>SUM(AA5:AA20)</f>
        <v>33287073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17191648</v>
      </c>
      <c r="D24" s="6"/>
      <c r="E24" s="7">
        <v>16513472</v>
      </c>
      <c r="F24" s="8">
        <v>17376472</v>
      </c>
      <c r="G24" s="8">
        <v>1369739</v>
      </c>
      <c r="H24" s="8">
        <v>1242835</v>
      </c>
      <c r="I24" s="8">
        <v>1371987</v>
      </c>
      <c r="J24" s="8">
        <v>3984561</v>
      </c>
      <c r="K24" s="8">
        <v>1317501</v>
      </c>
      <c r="L24" s="8">
        <v>1336477</v>
      </c>
      <c r="M24" s="8">
        <v>2018146</v>
      </c>
      <c r="N24" s="8">
        <v>4672124</v>
      </c>
      <c r="O24" s="8">
        <v>1289051</v>
      </c>
      <c r="P24" s="8">
        <v>1338152</v>
      </c>
      <c r="Q24" s="8">
        <v>1449970</v>
      </c>
      <c r="R24" s="8">
        <v>4077173</v>
      </c>
      <c r="S24" s="8">
        <v>1366859</v>
      </c>
      <c r="T24" s="8">
        <v>1338474</v>
      </c>
      <c r="U24" s="8">
        <v>1422811</v>
      </c>
      <c r="V24" s="8">
        <v>4128144</v>
      </c>
      <c r="W24" s="8">
        <v>16862002</v>
      </c>
      <c r="X24" s="8">
        <v>17376472</v>
      </c>
      <c r="Y24" s="8">
        <v>-514470</v>
      </c>
      <c r="Z24" s="2">
        <v>-2.960727586129106</v>
      </c>
      <c r="AA24" s="6">
        <v>17376472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6310056</v>
      </c>
      <c r="D27" s="6"/>
      <c r="E27" s="7">
        <v>4192000</v>
      </c>
      <c r="F27" s="8">
        <v>4192000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4192000</v>
      </c>
      <c r="Y27" s="8">
        <v>-4192000</v>
      </c>
      <c r="Z27" s="2">
        <v>-100</v>
      </c>
      <c r="AA27" s="6">
        <v>4192000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978004</v>
      </c>
      <c r="D30" s="6"/>
      <c r="E30" s="7">
        <v>2500000</v>
      </c>
      <c r="F30" s="8">
        <v>2000000</v>
      </c>
      <c r="G30" s="8">
        <v>257885</v>
      </c>
      <c r="H30" s="8">
        <v>219922</v>
      </c>
      <c r="I30" s="8">
        <v>49577</v>
      </c>
      <c r="J30" s="8">
        <v>527384</v>
      </c>
      <c r="K30" s="8"/>
      <c r="L30" s="8">
        <v>23666</v>
      </c>
      <c r="M30" s="8">
        <v>9347</v>
      </c>
      <c r="N30" s="8">
        <v>33013</v>
      </c>
      <c r="O30" s="8">
        <v>30159</v>
      </c>
      <c r="P30" s="8">
        <v>829967</v>
      </c>
      <c r="Q30" s="8">
        <v>256500</v>
      </c>
      <c r="R30" s="8">
        <v>1116626</v>
      </c>
      <c r="S30" s="8"/>
      <c r="T30" s="8"/>
      <c r="U30" s="8">
        <v>265008</v>
      </c>
      <c r="V30" s="8">
        <v>265008</v>
      </c>
      <c r="W30" s="8">
        <v>1942031</v>
      </c>
      <c r="X30" s="8">
        <v>2000000</v>
      </c>
      <c r="Y30" s="8">
        <v>-57969</v>
      </c>
      <c r="Z30" s="2">
        <v>-2.89845</v>
      </c>
      <c r="AA30" s="6">
        <v>2000000</v>
      </c>
    </row>
    <row r="31" spans="1:27" x14ac:dyDescent="0.25">
      <c r="A31" s="25" t="s">
        <v>57</v>
      </c>
      <c r="B31" s="24" t="s">
        <v>32</v>
      </c>
      <c r="C31" s="6">
        <v>2173913</v>
      </c>
      <c r="D31" s="6"/>
      <c r="E31" s="7">
        <v>400000</v>
      </c>
      <c r="F31" s="8">
        <v>1400000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967500</v>
      </c>
      <c r="V31" s="8">
        <v>967500</v>
      </c>
      <c r="W31" s="8">
        <v>967500</v>
      </c>
      <c r="X31" s="8">
        <v>1400000</v>
      </c>
      <c r="Y31" s="8">
        <v>-432500</v>
      </c>
      <c r="Z31" s="2">
        <v>-30.892857142857146</v>
      </c>
      <c r="AA31" s="6">
        <v>1400000</v>
      </c>
    </row>
    <row r="32" spans="1:27" x14ac:dyDescent="0.25">
      <c r="A32" s="25" t="s">
        <v>45</v>
      </c>
      <c r="B32" s="24" t="s">
        <v>32</v>
      </c>
      <c r="C32" s="6">
        <v>19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127042</v>
      </c>
      <c r="D33" s="6"/>
      <c r="E33" s="7">
        <v>53250</v>
      </c>
      <c r="F33" s="8">
        <v>53250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53250</v>
      </c>
      <c r="Y33" s="8">
        <v>-53250</v>
      </c>
      <c r="Z33" s="2">
        <v>-100</v>
      </c>
      <c r="AA33" s="6">
        <v>53250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26780682</v>
      </c>
      <c r="D35" s="33">
        <f>SUM(D24:D34)</f>
        <v>0</v>
      </c>
      <c r="E35" s="34">
        <f t="shared" si="1"/>
        <v>23658722</v>
      </c>
      <c r="F35" s="35">
        <f t="shared" si="1"/>
        <v>25021722</v>
      </c>
      <c r="G35" s="35">
        <f t="shared" si="1"/>
        <v>1627624</v>
      </c>
      <c r="H35" s="35">
        <f t="shared" si="1"/>
        <v>1462757</v>
      </c>
      <c r="I35" s="35">
        <f t="shared" si="1"/>
        <v>1421564</v>
      </c>
      <c r="J35" s="35">
        <f t="shared" si="1"/>
        <v>4511945</v>
      </c>
      <c r="K35" s="35">
        <f t="shared" si="1"/>
        <v>1317501</v>
      </c>
      <c r="L35" s="35">
        <f t="shared" si="1"/>
        <v>1360143</v>
      </c>
      <c r="M35" s="35">
        <f t="shared" si="1"/>
        <v>2027493</v>
      </c>
      <c r="N35" s="35">
        <f t="shared" si="1"/>
        <v>4705137</v>
      </c>
      <c r="O35" s="35">
        <f t="shared" si="1"/>
        <v>1319210</v>
      </c>
      <c r="P35" s="35">
        <f t="shared" si="1"/>
        <v>2168119</v>
      </c>
      <c r="Q35" s="35">
        <f t="shared" si="1"/>
        <v>1706470</v>
      </c>
      <c r="R35" s="35">
        <f t="shared" si="1"/>
        <v>5193799</v>
      </c>
      <c r="S35" s="35">
        <f t="shared" si="1"/>
        <v>1366859</v>
      </c>
      <c r="T35" s="35">
        <f t="shared" si="1"/>
        <v>1338474</v>
      </c>
      <c r="U35" s="35">
        <f t="shared" si="1"/>
        <v>2655319</v>
      </c>
      <c r="V35" s="35">
        <f t="shared" si="1"/>
        <v>5360652</v>
      </c>
      <c r="W35" s="35">
        <f t="shared" si="1"/>
        <v>19771533</v>
      </c>
      <c r="X35" s="35">
        <f t="shared" si="1"/>
        <v>25021722</v>
      </c>
      <c r="Y35" s="35">
        <f t="shared" si="1"/>
        <v>-5250189</v>
      </c>
      <c r="Z35" s="36">
        <f>+IF(X35&lt;&gt;0,+(Y35/X35)*100,0)</f>
        <v>-20.982524703935248</v>
      </c>
      <c r="AA35" s="33">
        <f>SUM(AA24:AA34)</f>
        <v>25021722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4589077</v>
      </c>
      <c r="D37" s="46">
        <f>+D21-D35</f>
        <v>0</v>
      </c>
      <c r="E37" s="47">
        <f t="shared" si="2"/>
        <v>4128351</v>
      </c>
      <c r="F37" s="48">
        <f t="shared" si="2"/>
        <v>8265351</v>
      </c>
      <c r="G37" s="48">
        <f t="shared" si="2"/>
        <v>1046526</v>
      </c>
      <c r="H37" s="48">
        <f t="shared" si="2"/>
        <v>1240631</v>
      </c>
      <c r="I37" s="48">
        <f t="shared" si="2"/>
        <v>1256295</v>
      </c>
      <c r="J37" s="48">
        <f t="shared" si="2"/>
        <v>3543452</v>
      </c>
      <c r="K37" s="48">
        <f t="shared" si="2"/>
        <v>1333633</v>
      </c>
      <c r="L37" s="48">
        <f t="shared" si="2"/>
        <v>1349850</v>
      </c>
      <c r="M37" s="48">
        <f t="shared" si="2"/>
        <v>681401</v>
      </c>
      <c r="N37" s="48">
        <f t="shared" si="2"/>
        <v>3364884</v>
      </c>
      <c r="O37" s="48">
        <f t="shared" si="2"/>
        <v>1388874</v>
      </c>
      <c r="P37" s="48">
        <f t="shared" si="2"/>
        <v>504505</v>
      </c>
      <c r="Q37" s="48">
        <f t="shared" si="2"/>
        <v>897076</v>
      </c>
      <c r="R37" s="48">
        <f t="shared" si="2"/>
        <v>2790455</v>
      </c>
      <c r="S37" s="48">
        <f t="shared" si="2"/>
        <v>1306032</v>
      </c>
      <c r="T37" s="48">
        <f t="shared" si="2"/>
        <v>1454284</v>
      </c>
      <c r="U37" s="48">
        <f t="shared" si="2"/>
        <v>95077</v>
      </c>
      <c r="V37" s="48">
        <f t="shared" si="2"/>
        <v>2855393</v>
      </c>
      <c r="W37" s="48">
        <f t="shared" si="2"/>
        <v>12554184</v>
      </c>
      <c r="X37" s="48">
        <f>IF(F21=F35,0,X21-X35)</f>
        <v>8265351</v>
      </c>
      <c r="Y37" s="48">
        <f t="shared" si="2"/>
        <v>4288833</v>
      </c>
      <c r="Z37" s="49">
        <f>+IF(X37&lt;&gt;0,+(Y37/X37)*100,0)</f>
        <v>51.889302704749021</v>
      </c>
      <c r="AA37" s="46">
        <f>+AA21-AA35</f>
        <v>8265351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4589077</v>
      </c>
      <c r="D41" s="56">
        <f>SUM(D37:D40)</f>
        <v>0</v>
      </c>
      <c r="E41" s="57">
        <f t="shared" si="3"/>
        <v>4128351</v>
      </c>
      <c r="F41" s="58">
        <f t="shared" si="3"/>
        <v>8265351</v>
      </c>
      <c r="G41" s="58">
        <f t="shared" si="3"/>
        <v>1046526</v>
      </c>
      <c r="H41" s="58">
        <f t="shared" si="3"/>
        <v>1240631</v>
      </c>
      <c r="I41" s="58">
        <f t="shared" si="3"/>
        <v>1256295</v>
      </c>
      <c r="J41" s="58">
        <f t="shared" si="3"/>
        <v>3543452</v>
      </c>
      <c r="K41" s="58">
        <f t="shared" si="3"/>
        <v>1333633</v>
      </c>
      <c r="L41" s="58">
        <f t="shared" si="3"/>
        <v>1349850</v>
      </c>
      <c r="M41" s="58">
        <f t="shared" si="3"/>
        <v>681401</v>
      </c>
      <c r="N41" s="58">
        <f t="shared" si="3"/>
        <v>3364884</v>
      </c>
      <c r="O41" s="58">
        <f t="shared" si="3"/>
        <v>1388874</v>
      </c>
      <c r="P41" s="58">
        <f t="shared" si="3"/>
        <v>504505</v>
      </c>
      <c r="Q41" s="58">
        <f t="shared" si="3"/>
        <v>897076</v>
      </c>
      <c r="R41" s="58">
        <f t="shared" si="3"/>
        <v>2790455</v>
      </c>
      <c r="S41" s="58">
        <f t="shared" si="3"/>
        <v>1306032</v>
      </c>
      <c r="T41" s="58">
        <f t="shared" si="3"/>
        <v>1454284</v>
      </c>
      <c r="U41" s="58">
        <f t="shared" si="3"/>
        <v>95077</v>
      </c>
      <c r="V41" s="58">
        <f t="shared" si="3"/>
        <v>2855393</v>
      </c>
      <c r="W41" s="58">
        <f t="shared" si="3"/>
        <v>12554184</v>
      </c>
      <c r="X41" s="58">
        <f t="shared" si="3"/>
        <v>8265351</v>
      </c>
      <c r="Y41" s="58">
        <f t="shared" si="3"/>
        <v>4288833</v>
      </c>
      <c r="Z41" s="59">
        <f>+IF(X41&lt;&gt;0,+(Y41/X41)*100,0)</f>
        <v>51.889302704749021</v>
      </c>
      <c r="AA41" s="56">
        <f>SUM(AA37:AA40)</f>
        <v>8265351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4589077</v>
      </c>
      <c r="D43" s="64">
        <f>+D41-D42</f>
        <v>0</v>
      </c>
      <c r="E43" s="65">
        <f t="shared" si="4"/>
        <v>4128351</v>
      </c>
      <c r="F43" s="66">
        <f t="shared" si="4"/>
        <v>8265351</v>
      </c>
      <c r="G43" s="66">
        <f t="shared" si="4"/>
        <v>1046526</v>
      </c>
      <c r="H43" s="66">
        <f t="shared" si="4"/>
        <v>1240631</v>
      </c>
      <c r="I43" s="66">
        <f t="shared" si="4"/>
        <v>1256295</v>
      </c>
      <c r="J43" s="66">
        <f t="shared" si="4"/>
        <v>3543452</v>
      </c>
      <c r="K43" s="66">
        <f t="shared" si="4"/>
        <v>1333633</v>
      </c>
      <c r="L43" s="66">
        <f t="shared" si="4"/>
        <v>1349850</v>
      </c>
      <c r="M43" s="66">
        <f t="shared" si="4"/>
        <v>681401</v>
      </c>
      <c r="N43" s="66">
        <f t="shared" si="4"/>
        <v>3364884</v>
      </c>
      <c r="O43" s="66">
        <f t="shared" si="4"/>
        <v>1388874</v>
      </c>
      <c r="P43" s="66">
        <f t="shared" si="4"/>
        <v>504505</v>
      </c>
      <c r="Q43" s="66">
        <f t="shared" si="4"/>
        <v>897076</v>
      </c>
      <c r="R43" s="66">
        <f t="shared" si="4"/>
        <v>2790455</v>
      </c>
      <c r="S43" s="66">
        <f t="shared" si="4"/>
        <v>1306032</v>
      </c>
      <c r="T43" s="66">
        <f t="shared" si="4"/>
        <v>1454284</v>
      </c>
      <c r="U43" s="66">
        <f t="shared" si="4"/>
        <v>95077</v>
      </c>
      <c r="V43" s="66">
        <f t="shared" si="4"/>
        <v>2855393</v>
      </c>
      <c r="W43" s="66">
        <f t="shared" si="4"/>
        <v>12554184</v>
      </c>
      <c r="X43" s="66">
        <f t="shared" si="4"/>
        <v>8265351</v>
      </c>
      <c r="Y43" s="66">
        <f t="shared" si="4"/>
        <v>4288833</v>
      </c>
      <c r="Z43" s="67">
        <f>+IF(X43&lt;&gt;0,+(Y43/X43)*100,0)</f>
        <v>51.889302704749021</v>
      </c>
      <c r="AA43" s="64">
        <f>+AA41-AA42</f>
        <v>8265351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4589077</v>
      </c>
      <c r="D45" s="56">
        <f>SUM(D43:D44)</f>
        <v>0</v>
      </c>
      <c r="E45" s="57">
        <f t="shared" si="5"/>
        <v>4128351</v>
      </c>
      <c r="F45" s="58">
        <f t="shared" si="5"/>
        <v>8265351</v>
      </c>
      <c r="G45" s="58">
        <f t="shared" si="5"/>
        <v>1046526</v>
      </c>
      <c r="H45" s="58">
        <f t="shared" si="5"/>
        <v>1240631</v>
      </c>
      <c r="I45" s="58">
        <f t="shared" si="5"/>
        <v>1256295</v>
      </c>
      <c r="J45" s="58">
        <f t="shared" si="5"/>
        <v>3543452</v>
      </c>
      <c r="K45" s="58">
        <f t="shared" si="5"/>
        <v>1333633</v>
      </c>
      <c r="L45" s="58">
        <f t="shared" si="5"/>
        <v>1349850</v>
      </c>
      <c r="M45" s="58">
        <f t="shared" si="5"/>
        <v>681401</v>
      </c>
      <c r="N45" s="58">
        <f t="shared" si="5"/>
        <v>3364884</v>
      </c>
      <c r="O45" s="58">
        <f t="shared" si="5"/>
        <v>1388874</v>
      </c>
      <c r="P45" s="58">
        <f t="shared" si="5"/>
        <v>504505</v>
      </c>
      <c r="Q45" s="58">
        <f t="shared" si="5"/>
        <v>897076</v>
      </c>
      <c r="R45" s="58">
        <f t="shared" si="5"/>
        <v>2790455</v>
      </c>
      <c r="S45" s="58">
        <f t="shared" si="5"/>
        <v>1306032</v>
      </c>
      <c r="T45" s="58">
        <f t="shared" si="5"/>
        <v>1454284</v>
      </c>
      <c r="U45" s="58">
        <f t="shared" si="5"/>
        <v>95077</v>
      </c>
      <c r="V45" s="58">
        <f t="shared" si="5"/>
        <v>2855393</v>
      </c>
      <c r="W45" s="58">
        <f t="shared" si="5"/>
        <v>12554184</v>
      </c>
      <c r="X45" s="58">
        <f t="shared" si="5"/>
        <v>8265351</v>
      </c>
      <c r="Y45" s="58">
        <f t="shared" si="5"/>
        <v>4288833</v>
      </c>
      <c r="Z45" s="59">
        <f>+IF(X45&lt;&gt;0,+(Y45/X45)*100,0)</f>
        <v>51.889302704749021</v>
      </c>
      <c r="AA45" s="56">
        <f>SUM(AA43:AA44)</f>
        <v>8265351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4589077</v>
      </c>
      <c r="D47" s="71">
        <f>SUM(D45:D46)</f>
        <v>0</v>
      </c>
      <c r="E47" s="72">
        <f t="shared" si="6"/>
        <v>4128351</v>
      </c>
      <c r="F47" s="73">
        <f t="shared" si="6"/>
        <v>8265351</v>
      </c>
      <c r="G47" s="73">
        <f t="shared" si="6"/>
        <v>1046526</v>
      </c>
      <c r="H47" s="74">
        <f t="shared" si="6"/>
        <v>1240631</v>
      </c>
      <c r="I47" s="74">
        <f t="shared" si="6"/>
        <v>1256295</v>
      </c>
      <c r="J47" s="74">
        <f t="shared" si="6"/>
        <v>3543452</v>
      </c>
      <c r="K47" s="74">
        <f t="shared" si="6"/>
        <v>1333633</v>
      </c>
      <c r="L47" s="74">
        <f t="shared" si="6"/>
        <v>1349850</v>
      </c>
      <c r="M47" s="73">
        <f t="shared" si="6"/>
        <v>681401</v>
      </c>
      <c r="N47" s="73">
        <f t="shared" si="6"/>
        <v>3364884</v>
      </c>
      <c r="O47" s="74">
        <f t="shared" si="6"/>
        <v>1388874</v>
      </c>
      <c r="P47" s="74">
        <f t="shared" si="6"/>
        <v>504505</v>
      </c>
      <c r="Q47" s="74">
        <f t="shared" si="6"/>
        <v>897076</v>
      </c>
      <c r="R47" s="74">
        <f t="shared" si="6"/>
        <v>2790455</v>
      </c>
      <c r="S47" s="74">
        <f t="shared" si="6"/>
        <v>1306032</v>
      </c>
      <c r="T47" s="73">
        <f t="shared" si="6"/>
        <v>1454284</v>
      </c>
      <c r="U47" s="73">
        <f t="shared" si="6"/>
        <v>95077</v>
      </c>
      <c r="V47" s="74">
        <f t="shared" si="6"/>
        <v>2855393</v>
      </c>
      <c r="W47" s="74">
        <f t="shared" si="6"/>
        <v>12554184</v>
      </c>
      <c r="X47" s="74">
        <f t="shared" si="6"/>
        <v>8265351</v>
      </c>
      <c r="Y47" s="74">
        <f t="shared" si="6"/>
        <v>4288833</v>
      </c>
      <c r="Z47" s="75">
        <f>+IF(X47&lt;&gt;0,+(Y47/X47)*100,0)</f>
        <v>51.889302704749021</v>
      </c>
      <c r="AA47" s="76">
        <f>SUM(AA45:AA46)</f>
        <v>8265351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1513601</v>
      </c>
      <c r="D27" s="6"/>
      <c r="E27" s="7"/>
      <c r="F27" s="8"/>
      <c r="G27" s="8">
        <v>24683</v>
      </c>
      <c r="H27" s="8">
        <v>24683</v>
      </c>
      <c r="I27" s="8">
        <v>24683</v>
      </c>
      <c r="J27" s="8">
        <v>74049</v>
      </c>
      <c r="K27" s="8">
        <v>24683</v>
      </c>
      <c r="L27" s="8">
        <v>24683</v>
      </c>
      <c r="M27" s="8">
        <v>24683</v>
      </c>
      <c r="N27" s="8">
        <v>74049</v>
      </c>
      <c r="O27" s="8">
        <v>24683</v>
      </c>
      <c r="P27" s="8">
        <v>22846</v>
      </c>
      <c r="Q27" s="8"/>
      <c r="R27" s="8">
        <v>47529</v>
      </c>
      <c r="S27" s="8"/>
      <c r="T27" s="8"/>
      <c r="U27" s="8"/>
      <c r="V27" s="8"/>
      <c r="W27" s="8">
        <v>195627</v>
      </c>
      <c r="X27" s="8"/>
      <c r="Y27" s="8">
        <v>195627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1513601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24683</v>
      </c>
      <c r="H35" s="35">
        <f t="shared" si="1"/>
        <v>24683</v>
      </c>
      <c r="I35" s="35">
        <f t="shared" si="1"/>
        <v>24683</v>
      </c>
      <c r="J35" s="35">
        <f t="shared" si="1"/>
        <v>74049</v>
      </c>
      <c r="K35" s="35">
        <f t="shared" si="1"/>
        <v>24683</v>
      </c>
      <c r="L35" s="35">
        <f t="shared" si="1"/>
        <v>24683</v>
      </c>
      <c r="M35" s="35">
        <f t="shared" si="1"/>
        <v>24683</v>
      </c>
      <c r="N35" s="35">
        <f t="shared" si="1"/>
        <v>74049</v>
      </c>
      <c r="O35" s="35">
        <f t="shared" si="1"/>
        <v>24683</v>
      </c>
      <c r="P35" s="35">
        <f t="shared" si="1"/>
        <v>22846</v>
      </c>
      <c r="Q35" s="35">
        <f t="shared" si="1"/>
        <v>0</v>
      </c>
      <c r="R35" s="35">
        <f t="shared" si="1"/>
        <v>47529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195627</v>
      </c>
      <c r="X35" s="35">
        <f t="shared" si="1"/>
        <v>0</v>
      </c>
      <c r="Y35" s="35">
        <f t="shared" si="1"/>
        <v>195627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-1513601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-24683</v>
      </c>
      <c r="H37" s="48">
        <f t="shared" si="2"/>
        <v>-24683</v>
      </c>
      <c r="I37" s="48">
        <f t="shared" si="2"/>
        <v>-24683</v>
      </c>
      <c r="J37" s="48">
        <f t="shared" si="2"/>
        <v>-74049</v>
      </c>
      <c r="K37" s="48">
        <f t="shared" si="2"/>
        <v>-24683</v>
      </c>
      <c r="L37" s="48">
        <f t="shared" si="2"/>
        <v>-24683</v>
      </c>
      <c r="M37" s="48">
        <f t="shared" si="2"/>
        <v>-24683</v>
      </c>
      <c r="N37" s="48">
        <f t="shared" si="2"/>
        <v>-74049</v>
      </c>
      <c r="O37" s="48">
        <f t="shared" si="2"/>
        <v>-24683</v>
      </c>
      <c r="P37" s="48">
        <f t="shared" si="2"/>
        <v>-22846</v>
      </c>
      <c r="Q37" s="48">
        <f t="shared" si="2"/>
        <v>0</v>
      </c>
      <c r="R37" s="48">
        <f t="shared" si="2"/>
        <v>-47529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-195627</v>
      </c>
      <c r="X37" s="48">
        <f>IF(F21=F35,0,X21-X35)</f>
        <v>0</v>
      </c>
      <c r="Y37" s="48">
        <f t="shared" si="2"/>
        <v>-195627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-1513601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-24683</v>
      </c>
      <c r="H41" s="58">
        <f t="shared" si="3"/>
        <v>-24683</v>
      </c>
      <c r="I41" s="58">
        <f t="shared" si="3"/>
        <v>-24683</v>
      </c>
      <c r="J41" s="58">
        <f t="shared" si="3"/>
        <v>-74049</v>
      </c>
      <c r="K41" s="58">
        <f t="shared" si="3"/>
        <v>-24683</v>
      </c>
      <c r="L41" s="58">
        <f t="shared" si="3"/>
        <v>-24683</v>
      </c>
      <c r="M41" s="58">
        <f t="shared" si="3"/>
        <v>-24683</v>
      </c>
      <c r="N41" s="58">
        <f t="shared" si="3"/>
        <v>-74049</v>
      </c>
      <c r="O41" s="58">
        <f t="shared" si="3"/>
        <v>-24683</v>
      </c>
      <c r="P41" s="58">
        <f t="shared" si="3"/>
        <v>-22846</v>
      </c>
      <c r="Q41" s="58">
        <f t="shared" si="3"/>
        <v>0</v>
      </c>
      <c r="R41" s="58">
        <f t="shared" si="3"/>
        <v>-47529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-195627</v>
      </c>
      <c r="X41" s="58">
        <f t="shared" si="3"/>
        <v>0</v>
      </c>
      <c r="Y41" s="58">
        <f t="shared" si="3"/>
        <v>-195627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-1513601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-24683</v>
      </c>
      <c r="H43" s="66">
        <f t="shared" si="4"/>
        <v>-24683</v>
      </c>
      <c r="I43" s="66">
        <f t="shared" si="4"/>
        <v>-24683</v>
      </c>
      <c r="J43" s="66">
        <f t="shared" si="4"/>
        <v>-74049</v>
      </c>
      <c r="K43" s="66">
        <f t="shared" si="4"/>
        <v>-24683</v>
      </c>
      <c r="L43" s="66">
        <f t="shared" si="4"/>
        <v>-24683</v>
      </c>
      <c r="M43" s="66">
        <f t="shared" si="4"/>
        <v>-24683</v>
      </c>
      <c r="N43" s="66">
        <f t="shared" si="4"/>
        <v>-74049</v>
      </c>
      <c r="O43" s="66">
        <f t="shared" si="4"/>
        <v>-24683</v>
      </c>
      <c r="P43" s="66">
        <f t="shared" si="4"/>
        <v>-22846</v>
      </c>
      <c r="Q43" s="66">
        <f t="shared" si="4"/>
        <v>0</v>
      </c>
      <c r="R43" s="66">
        <f t="shared" si="4"/>
        <v>-47529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-195627</v>
      </c>
      <c r="X43" s="66">
        <f t="shared" si="4"/>
        <v>0</v>
      </c>
      <c r="Y43" s="66">
        <f t="shared" si="4"/>
        <v>-195627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-1513601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-24683</v>
      </c>
      <c r="H45" s="58">
        <f t="shared" si="5"/>
        <v>-24683</v>
      </c>
      <c r="I45" s="58">
        <f t="shared" si="5"/>
        <v>-24683</v>
      </c>
      <c r="J45" s="58">
        <f t="shared" si="5"/>
        <v>-74049</v>
      </c>
      <c r="K45" s="58">
        <f t="shared" si="5"/>
        <v>-24683</v>
      </c>
      <c r="L45" s="58">
        <f t="shared" si="5"/>
        <v>-24683</v>
      </c>
      <c r="M45" s="58">
        <f t="shared" si="5"/>
        <v>-24683</v>
      </c>
      <c r="N45" s="58">
        <f t="shared" si="5"/>
        <v>-74049</v>
      </c>
      <c r="O45" s="58">
        <f t="shared" si="5"/>
        <v>-24683</v>
      </c>
      <c r="P45" s="58">
        <f t="shared" si="5"/>
        <v>-22846</v>
      </c>
      <c r="Q45" s="58">
        <f t="shared" si="5"/>
        <v>0</v>
      </c>
      <c r="R45" s="58">
        <f t="shared" si="5"/>
        <v>-47529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-195627</v>
      </c>
      <c r="X45" s="58">
        <f t="shared" si="5"/>
        <v>0</v>
      </c>
      <c r="Y45" s="58">
        <f t="shared" si="5"/>
        <v>-195627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-1513601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-24683</v>
      </c>
      <c r="H47" s="74">
        <f t="shared" si="6"/>
        <v>-24683</v>
      </c>
      <c r="I47" s="74">
        <f t="shared" si="6"/>
        <v>-24683</v>
      </c>
      <c r="J47" s="74">
        <f t="shared" si="6"/>
        <v>-74049</v>
      </c>
      <c r="K47" s="74">
        <f t="shared" si="6"/>
        <v>-24683</v>
      </c>
      <c r="L47" s="74">
        <f t="shared" si="6"/>
        <v>-24683</v>
      </c>
      <c r="M47" s="73">
        <f t="shared" si="6"/>
        <v>-24683</v>
      </c>
      <c r="N47" s="73">
        <f t="shared" si="6"/>
        <v>-74049</v>
      </c>
      <c r="O47" s="74">
        <f t="shared" si="6"/>
        <v>-24683</v>
      </c>
      <c r="P47" s="74">
        <f t="shared" si="6"/>
        <v>-22846</v>
      </c>
      <c r="Q47" s="74">
        <f t="shared" si="6"/>
        <v>0</v>
      </c>
      <c r="R47" s="74">
        <f t="shared" si="6"/>
        <v>-47529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-195627</v>
      </c>
      <c r="X47" s="74">
        <f t="shared" si="6"/>
        <v>0</v>
      </c>
      <c r="Y47" s="74">
        <f t="shared" si="6"/>
        <v>-195627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1189394</v>
      </c>
      <c r="D27" s="6"/>
      <c r="E27" s="7"/>
      <c r="F27" s="8">
        <v>250562</v>
      </c>
      <c r="G27" s="8">
        <v>115965</v>
      </c>
      <c r="H27" s="8">
        <v>115965</v>
      </c>
      <c r="I27" s="8">
        <v>115965</v>
      </c>
      <c r="J27" s="8">
        <v>347895</v>
      </c>
      <c r="K27" s="8">
        <v>115965</v>
      </c>
      <c r="L27" s="8">
        <v>115965</v>
      </c>
      <c r="M27" s="8">
        <v>115521</v>
      </c>
      <c r="N27" s="8">
        <v>347451</v>
      </c>
      <c r="O27" s="8">
        <v>115521</v>
      </c>
      <c r="P27" s="8">
        <v>115521</v>
      </c>
      <c r="Q27" s="8">
        <v>115521</v>
      </c>
      <c r="R27" s="8">
        <v>346563</v>
      </c>
      <c r="S27" s="8">
        <v>115521</v>
      </c>
      <c r="T27" s="8"/>
      <c r="U27" s="8">
        <v>119053</v>
      </c>
      <c r="V27" s="8">
        <v>234574</v>
      </c>
      <c r="W27" s="8">
        <v>1276483</v>
      </c>
      <c r="X27" s="8">
        <v>250562</v>
      </c>
      <c r="Y27" s="8">
        <v>1025921</v>
      </c>
      <c r="Z27" s="2">
        <v>409.44796098370864</v>
      </c>
      <c r="AA27" s="6">
        <v>250562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48250</v>
      </c>
      <c r="D30" s="6"/>
      <c r="E30" s="7">
        <v>2722215</v>
      </c>
      <c r="F30" s="8">
        <v>1722215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1722215</v>
      </c>
      <c r="Y30" s="8">
        <v>-1722215</v>
      </c>
      <c r="Z30" s="2">
        <v>-100</v>
      </c>
      <c r="AA30" s="6">
        <v>1722215</v>
      </c>
    </row>
    <row r="31" spans="1:27" x14ac:dyDescent="0.25">
      <c r="A31" s="25" t="s">
        <v>57</v>
      </c>
      <c r="B31" s="24" t="s">
        <v>32</v>
      </c>
      <c r="C31" s="6">
        <v>625868</v>
      </c>
      <c r="D31" s="6"/>
      <c r="E31" s="7">
        <v>3821778</v>
      </c>
      <c r="F31" s="8"/>
      <c r="G31" s="8">
        <v>5354</v>
      </c>
      <c r="H31" s="8">
        <v>5354</v>
      </c>
      <c r="I31" s="8">
        <v>5647</v>
      </c>
      <c r="J31" s="8">
        <v>16355</v>
      </c>
      <c r="K31" s="8"/>
      <c r="L31" s="8"/>
      <c r="M31" s="8">
        <v>53557</v>
      </c>
      <c r="N31" s="8">
        <v>53557</v>
      </c>
      <c r="O31" s="8"/>
      <c r="P31" s="8">
        <v>166500</v>
      </c>
      <c r="Q31" s="8">
        <v>2522000</v>
      </c>
      <c r="R31" s="8">
        <v>2688500</v>
      </c>
      <c r="S31" s="8">
        <v>501240</v>
      </c>
      <c r="T31" s="8"/>
      <c r="U31" s="8">
        <v>-14025</v>
      </c>
      <c r="V31" s="8">
        <v>487215</v>
      </c>
      <c r="W31" s="8">
        <v>3245627</v>
      </c>
      <c r="X31" s="8"/>
      <c r="Y31" s="8">
        <v>3245627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10000</v>
      </c>
      <c r="F33" s="8">
        <v>3337802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>
        <v>19632</v>
      </c>
      <c r="V33" s="8">
        <v>19632</v>
      </c>
      <c r="W33" s="8">
        <v>19632</v>
      </c>
      <c r="X33" s="8">
        <v>3337802</v>
      </c>
      <c r="Y33" s="8">
        <v>-3318170</v>
      </c>
      <c r="Z33" s="2">
        <v>-99.41182850270927</v>
      </c>
      <c r="AA33" s="6">
        <v>3337802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1863512</v>
      </c>
      <c r="D35" s="33">
        <f>SUM(D24:D34)</f>
        <v>0</v>
      </c>
      <c r="E35" s="34">
        <f t="shared" si="1"/>
        <v>6553993</v>
      </c>
      <c r="F35" s="35">
        <f t="shared" si="1"/>
        <v>5310579</v>
      </c>
      <c r="G35" s="35">
        <f t="shared" si="1"/>
        <v>121319</v>
      </c>
      <c r="H35" s="35">
        <f t="shared" si="1"/>
        <v>121319</v>
      </c>
      <c r="I35" s="35">
        <f t="shared" si="1"/>
        <v>121612</v>
      </c>
      <c r="J35" s="35">
        <f t="shared" si="1"/>
        <v>364250</v>
      </c>
      <c r="K35" s="35">
        <f t="shared" si="1"/>
        <v>115965</v>
      </c>
      <c r="L35" s="35">
        <f t="shared" si="1"/>
        <v>115965</v>
      </c>
      <c r="M35" s="35">
        <f t="shared" si="1"/>
        <v>169078</v>
      </c>
      <c r="N35" s="35">
        <f t="shared" si="1"/>
        <v>401008</v>
      </c>
      <c r="O35" s="35">
        <f t="shared" si="1"/>
        <v>115521</v>
      </c>
      <c r="P35" s="35">
        <f t="shared" si="1"/>
        <v>282021</v>
      </c>
      <c r="Q35" s="35">
        <f t="shared" si="1"/>
        <v>2637521</v>
      </c>
      <c r="R35" s="35">
        <f t="shared" si="1"/>
        <v>3035063</v>
      </c>
      <c r="S35" s="35">
        <f t="shared" si="1"/>
        <v>616761</v>
      </c>
      <c r="T35" s="35">
        <f t="shared" si="1"/>
        <v>0</v>
      </c>
      <c r="U35" s="35">
        <f t="shared" si="1"/>
        <v>124660</v>
      </c>
      <c r="V35" s="35">
        <f t="shared" si="1"/>
        <v>741421</v>
      </c>
      <c r="W35" s="35">
        <f t="shared" si="1"/>
        <v>4541742</v>
      </c>
      <c r="X35" s="35">
        <f t="shared" si="1"/>
        <v>5310579</v>
      </c>
      <c r="Y35" s="35">
        <f t="shared" si="1"/>
        <v>-768837</v>
      </c>
      <c r="Z35" s="36">
        <f>+IF(X35&lt;&gt;0,+(Y35/X35)*100,0)</f>
        <v>-14.477460932226032</v>
      </c>
      <c r="AA35" s="33">
        <f>SUM(AA24:AA34)</f>
        <v>5310579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-1863512</v>
      </c>
      <c r="D37" s="46">
        <f>+D21-D35</f>
        <v>0</v>
      </c>
      <c r="E37" s="47">
        <f t="shared" si="2"/>
        <v>-6553993</v>
      </c>
      <c r="F37" s="48">
        <f t="shared" si="2"/>
        <v>-5310579</v>
      </c>
      <c r="G37" s="48">
        <f t="shared" si="2"/>
        <v>-121319</v>
      </c>
      <c r="H37" s="48">
        <f t="shared" si="2"/>
        <v>-121319</v>
      </c>
      <c r="I37" s="48">
        <f t="shared" si="2"/>
        <v>-121612</v>
      </c>
      <c r="J37" s="48">
        <f t="shared" si="2"/>
        <v>-364250</v>
      </c>
      <c r="K37" s="48">
        <f t="shared" si="2"/>
        <v>-115965</v>
      </c>
      <c r="L37" s="48">
        <f t="shared" si="2"/>
        <v>-115965</v>
      </c>
      <c r="M37" s="48">
        <f t="shared" si="2"/>
        <v>-169078</v>
      </c>
      <c r="N37" s="48">
        <f t="shared" si="2"/>
        <v>-401008</v>
      </c>
      <c r="O37" s="48">
        <f t="shared" si="2"/>
        <v>-115521</v>
      </c>
      <c r="P37" s="48">
        <f t="shared" si="2"/>
        <v>-282021</v>
      </c>
      <c r="Q37" s="48">
        <f t="shared" si="2"/>
        <v>-2637521</v>
      </c>
      <c r="R37" s="48">
        <f t="shared" si="2"/>
        <v>-3035063</v>
      </c>
      <c r="S37" s="48">
        <f t="shared" si="2"/>
        <v>-616761</v>
      </c>
      <c r="T37" s="48">
        <f t="shared" si="2"/>
        <v>0</v>
      </c>
      <c r="U37" s="48">
        <f t="shared" si="2"/>
        <v>-124660</v>
      </c>
      <c r="V37" s="48">
        <f t="shared" si="2"/>
        <v>-741421</v>
      </c>
      <c r="W37" s="48">
        <f t="shared" si="2"/>
        <v>-4541742</v>
      </c>
      <c r="X37" s="48">
        <f>IF(F21=F35,0,X21-X35)</f>
        <v>-5310579</v>
      </c>
      <c r="Y37" s="48">
        <f t="shared" si="2"/>
        <v>768837</v>
      </c>
      <c r="Z37" s="49">
        <f>+IF(X37&lt;&gt;0,+(Y37/X37)*100,0)</f>
        <v>-14.477460932226032</v>
      </c>
      <c r="AA37" s="46">
        <f>+AA21-AA35</f>
        <v>-5310579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-1863512</v>
      </c>
      <c r="D41" s="56">
        <f>SUM(D37:D40)</f>
        <v>0</v>
      </c>
      <c r="E41" s="57">
        <f t="shared" si="3"/>
        <v>-6553993</v>
      </c>
      <c r="F41" s="58">
        <f t="shared" si="3"/>
        <v>-5310579</v>
      </c>
      <c r="G41" s="58">
        <f t="shared" si="3"/>
        <v>-121319</v>
      </c>
      <c r="H41" s="58">
        <f t="shared" si="3"/>
        <v>-121319</v>
      </c>
      <c r="I41" s="58">
        <f t="shared" si="3"/>
        <v>-121612</v>
      </c>
      <c r="J41" s="58">
        <f t="shared" si="3"/>
        <v>-364250</v>
      </c>
      <c r="K41" s="58">
        <f t="shared" si="3"/>
        <v>-115965</v>
      </c>
      <c r="L41" s="58">
        <f t="shared" si="3"/>
        <v>-115965</v>
      </c>
      <c r="M41" s="58">
        <f t="shared" si="3"/>
        <v>-169078</v>
      </c>
      <c r="N41" s="58">
        <f t="shared" si="3"/>
        <v>-401008</v>
      </c>
      <c r="O41" s="58">
        <f t="shared" si="3"/>
        <v>-115521</v>
      </c>
      <c r="P41" s="58">
        <f t="shared" si="3"/>
        <v>-282021</v>
      </c>
      <c r="Q41" s="58">
        <f t="shared" si="3"/>
        <v>-2637521</v>
      </c>
      <c r="R41" s="58">
        <f t="shared" si="3"/>
        <v>-3035063</v>
      </c>
      <c r="S41" s="58">
        <f t="shared" si="3"/>
        <v>-616761</v>
      </c>
      <c r="T41" s="58">
        <f t="shared" si="3"/>
        <v>0</v>
      </c>
      <c r="U41" s="58">
        <f t="shared" si="3"/>
        <v>-124660</v>
      </c>
      <c r="V41" s="58">
        <f t="shared" si="3"/>
        <v>-741421</v>
      </c>
      <c r="W41" s="58">
        <f t="shared" si="3"/>
        <v>-4541742</v>
      </c>
      <c r="X41" s="58">
        <f t="shared" si="3"/>
        <v>-5310579</v>
      </c>
      <c r="Y41" s="58">
        <f t="shared" si="3"/>
        <v>768837</v>
      </c>
      <c r="Z41" s="59">
        <f>+IF(X41&lt;&gt;0,+(Y41/X41)*100,0)</f>
        <v>-14.477460932226032</v>
      </c>
      <c r="AA41" s="56">
        <f>SUM(AA37:AA40)</f>
        <v>-5310579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-1863512</v>
      </c>
      <c r="D43" s="64">
        <f>+D41-D42</f>
        <v>0</v>
      </c>
      <c r="E43" s="65">
        <f t="shared" si="4"/>
        <v>-6553993</v>
      </c>
      <c r="F43" s="66">
        <f t="shared" si="4"/>
        <v>-5310579</v>
      </c>
      <c r="G43" s="66">
        <f t="shared" si="4"/>
        <v>-121319</v>
      </c>
      <c r="H43" s="66">
        <f t="shared" si="4"/>
        <v>-121319</v>
      </c>
      <c r="I43" s="66">
        <f t="shared" si="4"/>
        <v>-121612</v>
      </c>
      <c r="J43" s="66">
        <f t="shared" si="4"/>
        <v>-364250</v>
      </c>
      <c r="K43" s="66">
        <f t="shared" si="4"/>
        <v>-115965</v>
      </c>
      <c r="L43" s="66">
        <f t="shared" si="4"/>
        <v>-115965</v>
      </c>
      <c r="M43" s="66">
        <f t="shared" si="4"/>
        <v>-169078</v>
      </c>
      <c r="N43" s="66">
        <f t="shared" si="4"/>
        <v>-401008</v>
      </c>
      <c r="O43" s="66">
        <f t="shared" si="4"/>
        <v>-115521</v>
      </c>
      <c r="P43" s="66">
        <f t="shared" si="4"/>
        <v>-282021</v>
      </c>
      <c r="Q43" s="66">
        <f t="shared" si="4"/>
        <v>-2637521</v>
      </c>
      <c r="R43" s="66">
        <f t="shared" si="4"/>
        <v>-3035063</v>
      </c>
      <c r="S43" s="66">
        <f t="shared" si="4"/>
        <v>-616761</v>
      </c>
      <c r="T43" s="66">
        <f t="shared" si="4"/>
        <v>0</v>
      </c>
      <c r="U43" s="66">
        <f t="shared" si="4"/>
        <v>-124660</v>
      </c>
      <c r="V43" s="66">
        <f t="shared" si="4"/>
        <v>-741421</v>
      </c>
      <c r="W43" s="66">
        <f t="shared" si="4"/>
        <v>-4541742</v>
      </c>
      <c r="X43" s="66">
        <f t="shared" si="4"/>
        <v>-5310579</v>
      </c>
      <c r="Y43" s="66">
        <f t="shared" si="4"/>
        <v>768837</v>
      </c>
      <c r="Z43" s="67">
        <f>+IF(X43&lt;&gt;0,+(Y43/X43)*100,0)</f>
        <v>-14.477460932226032</v>
      </c>
      <c r="AA43" s="64">
        <f>+AA41-AA42</f>
        <v>-5310579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-1863512</v>
      </c>
      <c r="D45" s="56">
        <f>SUM(D43:D44)</f>
        <v>0</v>
      </c>
      <c r="E45" s="57">
        <f t="shared" si="5"/>
        <v>-6553993</v>
      </c>
      <c r="F45" s="58">
        <f t="shared" si="5"/>
        <v>-5310579</v>
      </c>
      <c r="G45" s="58">
        <f t="shared" si="5"/>
        <v>-121319</v>
      </c>
      <c r="H45" s="58">
        <f t="shared" si="5"/>
        <v>-121319</v>
      </c>
      <c r="I45" s="58">
        <f t="shared" si="5"/>
        <v>-121612</v>
      </c>
      <c r="J45" s="58">
        <f t="shared" si="5"/>
        <v>-364250</v>
      </c>
      <c r="K45" s="58">
        <f t="shared" si="5"/>
        <v>-115965</v>
      </c>
      <c r="L45" s="58">
        <f t="shared" si="5"/>
        <v>-115965</v>
      </c>
      <c r="M45" s="58">
        <f t="shared" si="5"/>
        <v>-169078</v>
      </c>
      <c r="N45" s="58">
        <f t="shared" si="5"/>
        <v>-401008</v>
      </c>
      <c r="O45" s="58">
        <f t="shared" si="5"/>
        <v>-115521</v>
      </c>
      <c r="P45" s="58">
        <f t="shared" si="5"/>
        <v>-282021</v>
      </c>
      <c r="Q45" s="58">
        <f t="shared" si="5"/>
        <v>-2637521</v>
      </c>
      <c r="R45" s="58">
        <f t="shared" si="5"/>
        <v>-3035063</v>
      </c>
      <c r="S45" s="58">
        <f t="shared" si="5"/>
        <v>-616761</v>
      </c>
      <c r="T45" s="58">
        <f t="shared" si="5"/>
        <v>0</v>
      </c>
      <c r="U45" s="58">
        <f t="shared" si="5"/>
        <v>-124660</v>
      </c>
      <c r="V45" s="58">
        <f t="shared" si="5"/>
        <v>-741421</v>
      </c>
      <c r="W45" s="58">
        <f t="shared" si="5"/>
        <v>-4541742</v>
      </c>
      <c r="X45" s="58">
        <f t="shared" si="5"/>
        <v>-5310579</v>
      </c>
      <c r="Y45" s="58">
        <f t="shared" si="5"/>
        <v>768837</v>
      </c>
      <c r="Z45" s="59">
        <f>+IF(X45&lt;&gt;0,+(Y45/X45)*100,0)</f>
        <v>-14.477460932226032</v>
      </c>
      <c r="AA45" s="56">
        <f>SUM(AA43:AA44)</f>
        <v>-5310579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-1863512</v>
      </c>
      <c r="D47" s="71">
        <f>SUM(D45:D46)</f>
        <v>0</v>
      </c>
      <c r="E47" s="72">
        <f t="shared" si="6"/>
        <v>-6553993</v>
      </c>
      <c r="F47" s="73">
        <f t="shared" si="6"/>
        <v>-5310579</v>
      </c>
      <c r="G47" s="73">
        <f t="shared" si="6"/>
        <v>-121319</v>
      </c>
      <c r="H47" s="74">
        <f t="shared" si="6"/>
        <v>-121319</v>
      </c>
      <c r="I47" s="74">
        <f t="shared" si="6"/>
        <v>-121612</v>
      </c>
      <c r="J47" s="74">
        <f t="shared" si="6"/>
        <v>-364250</v>
      </c>
      <c r="K47" s="74">
        <f t="shared" si="6"/>
        <v>-115965</v>
      </c>
      <c r="L47" s="74">
        <f t="shared" si="6"/>
        <v>-115965</v>
      </c>
      <c r="M47" s="73">
        <f t="shared" si="6"/>
        <v>-169078</v>
      </c>
      <c r="N47" s="73">
        <f t="shared" si="6"/>
        <v>-401008</v>
      </c>
      <c r="O47" s="74">
        <f t="shared" si="6"/>
        <v>-115521</v>
      </c>
      <c r="P47" s="74">
        <f t="shared" si="6"/>
        <v>-282021</v>
      </c>
      <c r="Q47" s="74">
        <f t="shared" si="6"/>
        <v>-2637521</v>
      </c>
      <c r="R47" s="74">
        <f t="shared" si="6"/>
        <v>-3035063</v>
      </c>
      <c r="S47" s="74">
        <f t="shared" si="6"/>
        <v>-616761</v>
      </c>
      <c r="T47" s="73">
        <f t="shared" si="6"/>
        <v>0</v>
      </c>
      <c r="U47" s="73">
        <f t="shared" si="6"/>
        <v>-124660</v>
      </c>
      <c r="V47" s="74">
        <f t="shared" si="6"/>
        <v>-741421</v>
      </c>
      <c r="W47" s="74">
        <f t="shared" si="6"/>
        <v>-4541742</v>
      </c>
      <c r="X47" s="74">
        <f t="shared" si="6"/>
        <v>-5310579</v>
      </c>
      <c r="Y47" s="74">
        <f t="shared" si="6"/>
        <v>768837</v>
      </c>
      <c r="Z47" s="75">
        <f>+IF(X47&lt;&gt;0,+(Y47/X47)*100,0)</f>
        <v>-14.477460932226032</v>
      </c>
      <c r="AA47" s="76">
        <f>SUM(AA45:AA46)</f>
        <v>-5310579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11514159</v>
      </c>
      <c r="D8" s="6"/>
      <c r="E8" s="7">
        <v>11000000</v>
      </c>
      <c r="F8" s="8">
        <v>12304629</v>
      </c>
      <c r="G8" s="8">
        <v>1022762</v>
      </c>
      <c r="H8" s="8">
        <v>997077</v>
      </c>
      <c r="I8" s="8">
        <v>1071225</v>
      </c>
      <c r="J8" s="8">
        <v>3091064</v>
      </c>
      <c r="K8" s="8">
        <v>33655</v>
      </c>
      <c r="L8" s="8">
        <v>1904721</v>
      </c>
      <c r="M8" s="8">
        <v>973674</v>
      </c>
      <c r="N8" s="8">
        <v>2912050</v>
      </c>
      <c r="O8" s="8">
        <v>1133207</v>
      </c>
      <c r="P8" s="8">
        <v>854601</v>
      </c>
      <c r="Q8" s="8">
        <v>1182740</v>
      </c>
      <c r="R8" s="8">
        <v>3170548</v>
      </c>
      <c r="S8" s="8">
        <v>1017349</v>
      </c>
      <c r="T8" s="8">
        <v>1147899</v>
      </c>
      <c r="U8" s="8">
        <v>1163270</v>
      </c>
      <c r="V8" s="8">
        <v>3328518</v>
      </c>
      <c r="W8" s="8">
        <v>12502180</v>
      </c>
      <c r="X8" s="8">
        <v>12304629</v>
      </c>
      <c r="Y8" s="8">
        <v>197551</v>
      </c>
      <c r="Z8" s="2">
        <v>1.6055014742825648</v>
      </c>
      <c r="AA8" s="6">
        <v>12304629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10691</v>
      </c>
      <c r="D15" s="6"/>
      <c r="E15" s="7"/>
      <c r="F15" s="8"/>
      <c r="G15" s="8">
        <v>234</v>
      </c>
      <c r="H15" s="8">
        <v>234</v>
      </c>
      <c r="I15" s="8">
        <v>4950</v>
      </c>
      <c r="J15" s="8">
        <v>5418</v>
      </c>
      <c r="K15" s="8">
        <v>12439</v>
      </c>
      <c r="L15" s="8">
        <v>10637</v>
      </c>
      <c r="M15" s="8">
        <v>5185</v>
      </c>
      <c r="N15" s="8">
        <v>28261</v>
      </c>
      <c r="O15" s="8">
        <v>7255</v>
      </c>
      <c r="P15" s="8">
        <v>15145</v>
      </c>
      <c r="Q15" s="8">
        <v>6814</v>
      </c>
      <c r="R15" s="8">
        <v>29214</v>
      </c>
      <c r="S15" s="8">
        <v>7321</v>
      </c>
      <c r="T15" s="8">
        <v>1170</v>
      </c>
      <c r="U15" s="8">
        <v>13706</v>
      </c>
      <c r="V15" s="8">
        <v>22197</v>
      </c>
      <c r="W15" s="8">
        <v>85090</v>
      </c>
      <c r="X15" s="8"/>
      <c r="Y15" s="8">
        <v>85090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11524850</v>
      </c>
      <c r="D21" s="33">
        <f t="shared" si="0"/>
        <v>0</v>
      </c>
      <c r="E21" s="34">
        <f t="shared" si="0"/>
        <v>11000000</v>
      </c>
      <c r="F21" s="35">
        <f t="shared" si="0"/>
        <v>12304629</v>
      </c>
      <c r="G21" s="35">
        <f t="shared" si="0"/>
        <v>1022996</v>
      </c>
      <c r="H21" s="35">
        <f t="shared" si="0"/>
        <v>997311</v>
      </c>
      <c r="I21" s="35">
        <f t="shared" si="0"/>
        <v>1076175</v>
      </c>
      <c r="J21" s="35">
        <f t="shared" si="0"/>
        <v>3096482</v>
      </c>
      <c r="K21" s="35">
        <f t="shared" si="0"/>
        <v>46094</v>
      </c>
      <c r="L21" s="35">
        <f t="shared" si="0"/>
        <v>1915358</v>
      </c>
      <c r="M21" s="35">
        <f t="shared" si="0"/>
        <v>978859</v>
      </c>
      <c r="N21" s="35">
        <f t="shared" si="0"/>
        <v>2940311</v>
      </c>
      <c r="O21" s="35">
        <f t="shared" si="0"/>
        <v>1140462</v>
      </c>
      <c r="P21" s="35">
        <f t="shared" si="0"/>
        <v>869746</v>
      </c>
      <c r="Q21" s="35">
        <f t="shared" si="0"/>
        <v>1189554</v>
      </c>
      <c r="R21" s="35">
        <f t="shared" si="0"/>
        <v>3199762</v>
      </c>
      <c r="S21" s="35">
        <f t="shared" si="0"/>
        <v>1024670</v>
      </c>
      <c r="T21" s="35">
        <f t="shared" si="0"/>
        <v>1149069</v>
      </c>
      <c r="U21" s="35">
        <f t="shared" si="0"/>
        <v>1176976</v>
      </c>
      <c r="V21" s="35">
        <f t="shared" si="0"/>
        <v>3350715</v>
      </c>
      <c r="W21" s="35">
        <f t="shared" si="0"/>
        <v>12587270</v>
      </c>
      <c r="X21" s="35">
        <f t="shared" si="0"/>
        <v>12304629</v>
      </c>
      <c r="Y21" s="35">
        <f t="shared" si="0"/>
        <v>282641</v>
      </c>
      <c r="Z21" s="36">
        <f>+IF(X21&lt;&gt;0,+(Y21/X21)*100,0)</f>
        <v>2.297029841371081</v>
      </c>
      <c r="AA21" s="33">
        <f>SUM(AA5:AA20)</f>
        <v>12304629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3674932</v>
      </c>
      <c r="D24" s="6"/>
      <c r="E24" s="7">
        <v>4756939</v>
      </c>
      <c r="F24" s="8">
        <v>4756939</v>
      </c>
      <c r="G24" s="8">
        <v>308183</v>
      </c>
      <c r="H24" s="8">
        <v>322505</v>
      </c>
      <c r="I24" s="8">
        <v>321859</v>
      </c>
      <c r="J24" s="8">
        <v>952547</v>
      </c>
      <c r="K24" s="8">
        <v>350391</v>
      </c>
      <c r="L24" s="8">
        <v>332116</v>
      </c>
      <c r="M24" s="8">
        <v>344224</v>
      </c>
      <c r="N24" s="8">
        <v>1026731</v>
      </c>
      <c r="O24" s="8">
        <v>352665</v>
      </c>
      <c r="P24" s="8">
        <v>325917</v>
      </c>
      <c r="Q24" s="8">
        <v>264004</v>
      </c>
      <c r="R24" s="8">
        <v>942586</v>
      </c>
      <c r="S24" s="8">
        <v>261346</v>
      </c>
      <c r="T24" s="8">
        <v>266358</v>
      </c>
      <c r="U24" s="8">
        <v>351626</v>
      </c>
      <c r="V24" s="8">
        <v>879330</v>
      </c>
      <c r="W24" s="8">
        <v>3801194</v>
      </c>
      <c r="X24" s="8">
        <v>4756939</v>
      </c>
      <c r="Y24" s="8">
        <v>-955745</v>
      </c>
      <c r="Z24" s="2">
        <v>-20.09159671797347</v>
      </c>
      <c r="AA24" s="6">
        <v>4756939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40798</v>
      </c>
      <c r="D33" s="6"/>
      <c r="E33" s="7"/>
      <c r="F33" s="8">
        <v>29612</v>
      </c>
      <c r="G33" s="8">
        <v>2647</v>
      </c>
      <c r="H33" s="8">
        <v>2775</v>
      </c>
      <c r="I33" s="8">
        <v>2762</v>
      </c>
      <c r="J33" s="8">
        <v>8184</v>
      </c>
      <c r="K33" s="8">
        <v>2985</v>
      </c>
      <c r="L33" s="8">
        <v>2849</v>
      </c>
      <c r="M33" s="8">
        <v>2969</v>
      </c>
      <c r="N33" s="8">
        <v>8803</v>
      </c>
      <c r="O33" s="8">
        <v>3452</v>
      </c>
      <c r="P33" s="8">
        <v>-644</v>
      </c>
      <c r="Q33" s="8">
        <v>2165</v>
      </c>
      <c r="R33" s="8">
        <v>4973</v>
      </c>
      <c r="S33" s="8">
        <v>2138</v>
      </c>
      <c r="T33" s="8">
        <v>2188</v>
      </c>
      <c r="U33" s="8">
        <v>2940</v>
      </c>
      <c r="V33" s="8">
        <v>7266</v>
      </c>
      <c r="W33" s="8">
        <v>29226</v>
      </c>
      <c r="X33" s="8">
        <v>29612</v>
      </c>
      <c r="Y33" s="8">
        <v>-386</v>
      </c>
      <c r="Z33" s="2">
        <v>-1.3035255977306497</v>
      </c>
      <c r="AA33" s="6">
        <v>29612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3715730</v>
      </c>
      <c r="D35" s="33">
        <f>SUM(D24:D34)</f>
        <v>0</v>
      </c>
      <c r="E35" s="34">
        <f t="shared" si="1"/>
        <v>4756939</v>
      </c>
      <c r="F35" s="35">
        <f t="shared" si="1"/>
        <v>4786551</v>
      </c>
      <c r="G35" s="35">
        <f t="shared" si="1"/>
        <v>310830</v>
      </c>
      <c r="H35" s="35">
        <f t="shared" si="1"/>
        <v>325280</v>
      </c>
      <c r="I35" s="35">
        <f t="shared" si="1"/>
        <v>324621</v>
      </c>
      <c r="J35" s="35">
        <f t="shared" si="1"/>
        <v>960731</v>
      </c>
      <c r="K35" s="35">
        <f t="shared" si="1"/>
        <v>353376</v>
      </c>
      <c r="L35" s="35">
        <f t="shared" si="1"/>
        <v>334965</v>
      </c>
      <c r="M35" s="35">
        <f t="shared" si="1"/>
        <v>347193</v>
      </c>
      <c r="N35" s="35">
        <f t="shared" si="1"/>
        <v>1035534</v>
      </c>
      <c r="O35" s="35">
        <f t="shared" si="1"/>
        <v>356117</v>
      </c>
      <c r="P35" s="35">
        <f t="shared" si="1"/>
        <v>325273</v>
      </c>
      <c r="Q35" s="35">
        <f t="shared" si="1"/>
        <v>266169</v>
      </c>
      <c r="R35" s="35">
        <f t="shared" si="1"/>
        <v>947559</v>
      </c>
      <c r="S35" s="35">
        <f t="shared" si="1"/>
        <v>263484</v>
      </c>
      <c r="T35" s="35">
        <f t="shared" si="1"/>
        <v>268546</v>
      </c>
      <c r="U35" s="35">
        <f t="shared" si="1"/>
        <v>354566</v>
      </c>
      <c r="V35" s="35">
        <f t="shared" si="1"/>
        <v>886596</v>
      </c>
      <c r="W35" s="35">
        <f t="shared" si="1"/>
        <v>3830420</v>
      </c>
      <c r="X35" s="35">
        <f t="shared" si="1"/>
        <v>4786551</v>
      </c>
      <c r="Y35" s="35">
        <f t="shared" si="1"/>
        <v>-956131</v>
      </c>
      <c r="Z35" s="36">
        <f>+IF(X35&lt;&gt;0,+(Y35/X35)*100,0)</f>
        <v>-19.975364307201573</v>
      </c>
      <c r="AA35" s="33">
        <f>SUM(AA24:AA34)</f>
        <v>4786551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7809120</v>
      </c>
      <c r="D37" s="46">
        <f>+D21-D35</f>
        <v>0</v>
      </c>
      <c r="E37" s="47">
        <f t="shared" si="2"/>
        <v>6243061</v>
      </c>
      <c r="F37" s="48">
        <f t="shared" si="2"/>
        <v>7518078</v>
      </c>
      <c r="G37" s="48">
        <f t="shared" si="2"/>
        <v>712166</v>
      </c>
      <c r="H37" s="48">
        <f t="shared" si="2"/>
        <v>672031</v>
      </c>
      <c r="I37" s="48">
        <f t="shared" si="2"/>
        <v>751554</v>
      </c>
      <c r="J37" s="48">
        <f t="shared" si="2"/>
        <v>2135751</v>
      </c>
      <c r="K37" s="48">
        <f t="shared" si="2"/>
        <v>-307282</v>
      </c>
      <c r="L37" s="48">
        <f t="shared" si="2"/>
        <v>1580393</v>
      </c>
      <c r="M37" s="48">
        <f t="shared" si="2"/>
        <v>631666</v>
      </c>
      <c r="N37" s="48">
        <f t="shared" si="2"/>
        <v>1904777</v>
      </c>
      <c r="O37" s="48">
        <f t="shared" si="2"/>
        <v>784345</v>
      </c>
      <c r="P37" s="48">
        <f t="shared" si="2"/>
        <v>544473</v>
      </c>
      <c r="Q37" s="48">
        <f t="shared" si="2"/>
        <v>923385</v>
      </c>
      <c r="R37" s="48">
        <f t="shared" si="2"/>
        <v>2252203</v>
      </c>
      <c r="S37" s="48">
        <f t="shared" si="2"/>
        <v>761186</v>
      </c>
      <c r="T37" s="48">
        <f t="shared" si="2"/>
        <v>880523</v>
      </c>
      <c r="U37" s="48">
        <f t="shared" si="2"/>
        <v>822410</v>
      </c>
      <c r="V37" s="48">
        <f t="shared" si="2"/>
        <v>2464119</v>
      </c>
      <c r="W37" s="48">
        <f t="shared" si="2"/>
        <v>8756850</v>
      </c>
      <c r="X37" s="48">
        <f>IF(F21=F35,0,X21-X35)</f>
        <v>7518078</v>
      </c>
      <c r="Y37" s="48">
        <f t="shared" si="2"/>
        <v>1238772</v>
      </c>
      <c r="Z37" s="49">
        <f>+IF(X37&lt;&gt;0,+(Y37/X37)*100,0)</f>
        <v>16.4772432528633</v>
      </c>
      <c r="AA37" s="46">
        <f>+AA21-AA35</f>
        <v>7518078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7809120</v>
      </c>
      <c r="D41" s="56">
        <f>SUM(D37:D40)</f>
        <v>0</v>
      </c>
      <c r="E41" s="57">
        <f t="shared" si="3"/>
        <v>6243061</v>
      </c>
      <c r="F41" s="58">
        <f t="shared" si="3"/>
        <v>7518078</v>
      </c>
      <c r="G41" s="58">
        <f t="shared" si="3"/>
        <v>712166</v>
      </c>
      <c r="H41" s="58">
        <f t="shared" si="3"/>
        <v>672031</v>
      </c>
      <c r="I41" s="58">
        <f t="shared" si="3"/>
        <v>751554</v>
      </c>
      <c r="J41" s="58">
        <f t="shared" si="3"/>
        <v>2135751</v>
      </c>
      <c r="K41" s="58">
        <f t="shared" si="3"/>
        <v>-307282</v>
      </c>
      <c r="L41" s="58">
        <f t="shared" si="3"/>
        <v>1580393</v>
      </c>
      <c r="M41" s="58">
        <f t="shared" si="3"/>
        <v>631666</v>
      </c>
      <c r="N41" s="58">
        <f t="shared" si="3"/>
        <v>1904777</v>
      </c>
      <c r="O41" s="58">
        <f t="shared" si="3"/>
        <v>784345</v>
      </c>
      <c r="P41" s="58">
        <f t="shared" si="3"/>
        <v>544473</v>
      </c>
      <c r="Q41" s="58">
        <f t="shared" si="3"/>
        <v>923385</v>
      </c>
      <c r="R41" s="58">
        <f t="shared" si="3"/>
        <v>2252203</v>
      </c>
      <c r="S41" s="58">
        <f t="shared" si="3"/>
        <v>761186</v>
      </c>
      <c r="T41" s="58">
        <f t="shared" si="3"/>
        <v>880523</v>
      </c>
      <c r="U41" s="58">
        <f t="shared" si="3"/>
        <v>822410</v>
      </c>
      <c r="V41" s="58">
        <f t="shared" si="3"/>
        <v>2464119</v>
      </c>
      <c r="W41" s="58">
        <f t="shared" si="3"/>
        <v>8756850</v>
      </c>
      <c r="X41" s="58">
        <f t="shared" si="3"/>
        <v>7518078</v>
      </c>
      <c r="Y41" s="58">
        <f t="shared" si="3"/>
        <v>1238772</v>
      </c>
      <c r="Z41" s="59">
        <f>+IF(X41&lt;&gt;0,+(Y41/X41)*100,0)</f>
        <v>16.4772432528633</v>
      </c>
      <c r="AA41" s="56">
        <f>SUM(AA37:AA40)</f>
        <v>7518078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7809120</v>
      </c>
      <c r="D43" s="64">
        <f>+D41-D42</f>
        <v>0</v>
      </c>
      <c r="E43" s="65">
        <f t="shared" si="4"/>
        <v>6243061</v>
      </c>
      <c r="F43" s="66">
        <f t="shared" si="4"/>
        <v>7518078</v>
      </c>
      <c r="G43" s="66">
        <f t="shared" si="4"/>
        <v>712166</v>
      </c>
      <c r="H43" s="66">
        <f t="shared" si="4"/>
        <v>672031</v>
      </c>
      <c r="I43" s="66">
        <f t="shared" si="4"/>
        <v>751554</v>
      </c>
      <c r="J43" s="66">
        <f t="shared" si="4"/>
        <v>2135751</v>
      </c>
      <c r="K43" s="66">
        <f t="shared" si="4"/>
        <v>-307282</v>
      </c>
      <c r="L43" s="66">
        <f t="shared" si="4"/>
        <v>1580393</v>
      </c>
      <c r="M43" s="66">
        <f t="shared" si="4"/>
        <v>631666</v>
      </c>
      <c r="N43" s="66">
        <f t="shared" si="4"/>
        <v>1904777</v>
      </c>
      <c r="O43" s="66">
        <f t="shared" si="4"/>
        <v>784345</v>
      </c>
      <c r="P43" s="66">
        <f t="shared" si="4"/>
        <v>544473</v>
      </c>
      <c r="Q43" s="66">
        <f t="shared" si="4"/>
        <v>923385</v>
      </c>
      <c r="R43" s="66">
        <f t="shared" si="4"/>
        <v>2252203</v>
      </c>
      <c r="S43" s="66">
        <f t="shared" si="4"/>
        <v>761186</v>
      </c>
      <c r="T43" s="66">
        <f t="shared" si="4"/>
        <v>880523</v>
      </c>
      <c r="U43" s="66">
        <f t="shared" si="4"/>
        <v>822410</v>
      </c>
      <c r="V43" s="66">
        <f t="shared" si="4"/>
        <v>2464119</v>
      </c>
      <c r="W43" s="66">
        <f t="shared" si="4"/>
        <v>8756850</v>
      </c>
      <c r="X43" s="66">
        <f t="shared" si="4"/>
        <v>7518078</v>
      </c>
      <c r="Y43" s="66">
        <f t="shared" si="4"/>
        <v>1238772</v>
      </c>
      <c r="Z43" s="67">
        <f>+IF(X43&lt;&gt;0,+(Y43/X43)*100,0)</f>
        <v>16.4772432528633</v>
      </c>
      <c r="AA43" s="64">
        <f>+AA41-AA42</f>
        <v>7518078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7809120</v>
      </c>
      <c r="D45" s="56">
        <f>SUM(D43:D44)</f>
        <v>0</v>
      </c>
      <c r="E45" s="57">
        <f t="shared" si="5"/>
        <v>6243061</v>
      </c>
      <c r="F45" s="58">
        <f t="shared" si="5"/>
        <v>7518078</v>
      </c>
      <c r="G45" s="58">
        <f t="shared" si="5"/>
        <v>712166</v>
      </c>
      <c r="H45" s="58">
        <f t="shared" si="5"/>
        <v>672031</v>
      </c>
      <c r="I45" s="58">
        <f t="shared" si="5"/>
        <v>751554</v>
      </c>
      <c r="J45" s="58">
        <f t="shared" si="5"/>
        <v>2135751</v>
      </c>
      <c r="K45" s="58">
        <f t="shared" si="5"/>
        <v>-307282</v>
      </c>
      <c r="L45" s="58">
        <f t="shared" si="5"/>
        <v>1580393</v>
      </c>
      <c r="M45" s="58">
        <f t="shared" si="5"/>
        <v>631666</v>
      </c>
      <c r="N45" s="58">
        <f t="shared" si="5"/>
        <v>1904777</v>
      </c>
      <c r="O45" s="58">
        <f t="shared" si="5"/>
        <v>784345</v>
      </c>
      <c r="P45" s="58">
        <f t="shared" si="5"/>
        <v>544473</v>
      </c>
      <c r="Q45" s="58">
        <f t="shared" si="5"/>
        <v>923385</v>
      </c>
      <c r="R45" s="58">
        <f t="shared" si="5"/>
        <v>2252203</v>
      </c>
      <c r="S45" s="58">
        <f t="shared" si="5"/>
        <v>761186</v>
      </c>
      <c r="T45" s="58">
        <f t="shared" si="5"/>
        <v>880523</v>
      </c>
      <c r="U45" s="58">
        <f t="shared" si="5"/>
        <v>822410</v>
      </c>
      <c r="V45" s="58">
        <f t="shared" si="5"/>
        <v>2464119</v>
      </c>
      <c r="W45" s="58">
        <f t="shared" si="5"/>
        <v>8756850</v>
      </c>
      <c r="X45" s="58">
        <f t="shared" si="5"/>
        <v>7518078</v>
      </c>
      <c r="Y45" s="58">
        <f t="shared" si="5"/>
        <v>1238772</v>
      </c>
      <c r="Z45" s="59">
        <f>+IF(X45&lt;&gt;0,+(Y45/X45)*100,0)</f>
        <v>16.4772432528633</v>
      </c>
      <c r="AA45" s="56">
        <f>SUM(AA43:AA44)</f>
        <v>7518078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7809120</v>
      </c>
      <c r="D47" s="71">
        <f>SUM(D45:D46)</f>
        <v>0</v>
      </c>
      <c r="E47" s="72">
        <f t="shared" si="6"/>
        <v>6243061</v>
      </c>
      <c r="F47" s="73">
        <f t="shared" si="6"/>
        <v>7518078</v>
      </c>
      <c r="G47" s="73">
        <f t="shared" si="6"/>
        <v>712166</v>
      </c>
      <c r="H47" s="74">
        <f t="shared" si="6"/>
        <v>672031</v>
      </c>
      <c r="I47" s="74">
        <f t="shared" si="6"/>
        <v>751554</v>
      </c>
      <c r="J47" s="74">
        <f t="shared" si="6"/>
        <v>2135751</v>
      </c>
      <c r="K47" s="74">
        <f t="shared" si="6"/>
        <v>-307282</v>
      </c>
      <c r="L47" s="74">
        <f t="shared" si="6"/>
        <v>1580393</v>
      </c>
      <c r="M47" s="73">
        <f t="shared" si="6"/>
        <v>631666</v>
      </c>
      <c r="N47" s="73">
        <f t="shared" si="6"/>
        <v>1904777</v>
      </c>
      <c r="O47" s="74">
        <f t="shared" si="6"/>
        <v>784345</v>
      </c>
      <c r="P47" s="74">
        <f t="shared" si="6"/>
        <v>544473</v>
      </c>
      <c r="Q47" s="74">
        <f t="shared" si="6"/>
        <v>923385</v>
      </c>
      <c r="R47" s="74">
        <f t="shared" si="6"/>
        <v>2252203</v>
      </c>
      <c r="S47" s="74">
        <f t="shared" si="6"/>
        <v>761186</v>
      </c>
      <c r="T47" s="73">
        <f t="shared" si="6"/>
        <v>880523</v>
      </c>
      <c r="U47" s="73">
        <f t="shared" si="6"/>
        <v>822410</v>
      </c>
      <c r="V47" s="74">
        <f t="shared" si="6"/>
        <v>2464119</v>
      </c>
      <c r="W47" s="74">
        <f t="shared" si="6"/>
        <v>8756850</v>
      </c>
      <c r="X47" s="74">
        <f t="shared" si="6"/>
        <v>7518078</v>
      </c>
      <c r="Y47" s="74">
        <f t="shared" si="6"/>
        <v>1238772</v>
      </c>
      <c r="Z47" s="75">
        <f>+IF(X47&lt;&gt;0,+(Y47/X47)*100,0)</f>
        <v>16.4772432528633</v>
      </c>
      <c r="AA47" s="76">
        <f>SUM(AA45:AA46)</f>
        <v>7518078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4600448</v>
      </c>
      <c r="D27" s="6"/>
      <c r="E27" s="7"/>
      <c r="F27" s="8"/>
      <c r="G27" s="8"/>
      <c r="H27" s="8">
        <v>383371</v>
      </c>
      <c r="I27" s="8">
        <v>383371</v>
      </c>
      <c r="J27" s="8">
        <v>766742</v>
      </c>
      <c r="K27" s="8"/>
      <c r="L27" s="8">
        <v>378119</v>
      </c>
      <c r="M27" s="8">
        <v>390723</v>
      </c>
      <c r="N27" s="8">
        <v>768842</v>
      </c>
      <c r="O27" s="8">
        <v>390723</v>
      </c>
      <c r="P27" s="8">
        <v>743634</v>
      </c>
      <c r="Q27" s="8"/>
      <c r="R27" s="8">
        <v>1134357</v>
      </c>
      <c r="S27" s="8"/>
      <c r="T27" s="8"/>
      <c r="U27" s="8">
        <v>390723</v>
      </c>
      <c r="V27" s="8">
        <v>390723</v>
      </c>
      <c r="W27" s="8">
        <v>3060664</v>
      </c>
      <c r="X27" s="8"/>
      <c r="Y27" s="8">
        <v>3060664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300000</v>
      </c>
      <c r="F31" s="8">
        <v>300000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358750</v>
      </c>
      <c r="R31" s="8">
        <v>358750</v>
      </c>
      <c r="S31" s="8"/>
      <c r="T31" s="8">
        <v>136500</v>
      </c>
      <c r="U31" s="8"/>
      <c r="V31" s="8">
        <v>136500</v>
      </c>
      <c r="W31" s="8">
        <v>495250</v>
      </c>
      <c r="X31" s="8">
        <v>300000</v>
      </c>
      <c r="Y31" s="8">
        <v>195250</v>
      </c>
      <c r="Z31" s="2">
        <v>65.083333333333343</v>
      </c>
      <c r="AA31" s="6">
        <v>300000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4600448</v>
      </c>
      <c r="D35" s="33">
        <f>SUM(D24:D34)</f>
        <v>0</v>
      </c>
      <c r="E35" s="34">
        <f t="shared" si="1"/>
        <v>300000</v>
      </c>
      <c r="F35" s="35">
        <f t="shared" si="1"/>
        <v>300000</v>
      </c>
      <c r="G35" s="35">
        <f t="shared" si="1"/>
        <v>0</v>
      </c>
      <c r="H35" s="35">
        <f t="shared" si="1"/>
        <v>383371</v>
      </c>
      <c r="I35" s="35">
        <f t="shared" si="1"/>
        <v>383371</v>
      </c>
      <c r="J35" s="35">
        <f t="shared" si="1"/>
        <v>766742</v>
      </c>
      <c r="K35" s="35">
        <f t="shared" si="1"/>
        <v>0</v>
      </c>
      <c r="L35" s="35">
        <f t="shared" si="1"/>
        <v>378119</v>
      </c>
      <c r="M35" s="35">
        <f t="shared" si="1"/>
        <v>390723</v>
      </c>
      <c r="N35" s="35">
        <f t="shared" si="1"/>
        <v>768842</v>
      </c>
      <c r="O35" s="35">
        <f t="shared" si="1"/>
        <v>390723</v>
      </c>
      <c r="P35" s="35">
        <f t="shared" si="1"/>
        <v>743634</v>
      </c>
      <c r="Q35" s="35">
        <f t="shared" si="1"/>
        <v>358750</v>
      </c>
      <c r="R35" s="35">
        <f t="shared" si="1"/>
        <v>1493107</v>
      </c>
      <c r="S35" s="35">
        <f t="shared" si="1"/>
        <v>0</v>
      </c>
      <c r="T35" s="35">
        <f t="shared" si="1"/>
        <v>136500</v>
      </c>
      <c r="U35" s="35">
        <f t="shared" si="1"/>
        <v>390723</v>
      </c>
      <c r="V35" s="35">
        <f t="shared" si="1"/>
        <v>527223</v>
      </c>
      <c r="W35" s="35">
        <f t="shared" si="1"/>
        <v>3555914</v>
      </c>
      <c r="X35" s="35">
        <f t="shared" si="1"/>
        <v>300000</v>
      </c>
      <c r="Y35" s="35">
        <f t="shared" si="1"/>
        <v>3255914</v>
      </c>
      <c r="Z35" s="36">
        <f>+IF(X35&lt;&gt;0,+(Y35/X35)*100,0)</f>
        <v>1085.3046666666667</v>
      </c>
      <c r="AA35" s="33">
        <f>SUM(AA24:AA34)</f>
        <v>300000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-4600448</v>
      </c>
      <c r="D37" s="46">
        <f>+D21-D35</f>
        <v>0</v>
      </c>
      <c r="E37" s="47">
        <f t="shared" si="2"/>
        <v>-300000</v>
      </c>
      <c r="F37" s="48">
        <f t="shared" si="2"/>
        <v>-300000</v>
      </c>
      <c r="G37" s="48">
        <f t="shared" si="2"/>
        <v>0</v>
      </c>
      <c r="H37" s="48">
        <f t="shared" si="2"/>
        <v>-383371</v>
      </c>
      <c r="I37" s="48">
        <f t="shared" si="2"/>
        <v>-383371</v>
      </c>
      <c r="J37" s="48">
        <f t="shared" si="2"/>
        <v>-766742</v>
      </c>
      <c r="K37" s="48">
        <f t="shared" si="2"/>
        <v>0</v>
      </c>
      <c r="L37" s="48">
        <f t="shared" si="2"/>
        <v>-378119</v>
      </c>
      <c r="M37" s="48">
        <f t="shared" si="2"/>
        <v>-390723</v>
      </c>
      <c r="N37" s="48">
        <f t="shared" si="2"/>
        <v>-768842</v>
      </c>
      <c r="O37" s="48">
        <f t="shared" si="2"/>
        <v>-390723</v>
      </c>
      <c r="P37" s="48">
        <f t="shared" si="2"/>
        <v>-743634</v>
      </c>
      <c r="Q37" s="48">
        <f t="shared" si="2"/>
        <v>-358750</v>
      </c>
      <c r="R37" s="48">
        <f t="shared" si="2"/>
        <v>-1493107</v>
      </c>
      <c r="S37" s="48">
        <f t="shared" si="2"/>
        <v>0</v>
      </c>
      <c r="T37" s="48">
        <f t="shared" si="2"/>
        <v>-136500</v>
      </c>
      <c r="U37" s="48">
        <f t="shared" si="2"/>
        <v>-390723</v>
      </c>
      <c r="V37" s="48">
        <f t="shared" si="2"/>
        <v>-527223</v>
      </c>
      <c r="W37" s="48">
        <f t="shared" si="2"/>
        <v>-3555914</v>
      </c>
      <c r="X37" s="48">
        <f>IF(F21=F35,0,X21-X35)</f>
        <v>-300000</v>
      </c>
      <c r="Y37" s="48">
        <f t="shared" si="2"/>
        <v>-3255914</v>
      </c>
      <c r="Z37" s="49">
        <f>+IF(X37&lt;&gt;0,+(Y37/X37)*100,0)</f>
        <v>1085.3046666666667</v>
      </c>
      <c r="AA37" s="46">
        <f>+AA21-AA35</f>
        <v>-300000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-4600448</v>
      </c>
      <c r="D41" s="56">
        <f>SUM(D37:D40)</f>
        <v>0</v>
      </c>
      <c r="E41" s="57">
        <f t="shared" si="3"/>
        <v>-300000</v>
      </c>
      <c r="F41" s="58">
        <f t="shared" si="3"/>
        <v>-300000</v>
      </c>
      <c r="G41" s="58">
        <f t="shared" si="3"/>
        <v>0</v>
      </c>
      <c r="H41" s="58">
        <f t="shared" si="3"/>
        <v>-383371</v>
      </c>
      <c r="I41" s="58">
        <f t="shared" si="3"/>
        <v>-383371</v>
      </c>
      <c r="J41" s="58">
        <f t="shared" si="3"/>
        <v>-766742</v>
      </c>
      <c r="K41" s="58">
        <f t="shared" si="3"/>
        <v>0</v>
      </c>
      <c r="L41" s="58">
        <f t="shared" si="3"/>
        <v>-378119</v>
      </c>
      <c r="M41" s="58">
        <f t="shared" si="3"/>
        <v>-390723</v>
      </c>
      <c r="N41" s="58">
        <f t="shared" si="3"/>
        <v>-768842</v>
      </c>
      <c r="O41" s="58">
        <f t="shared" si="3"/>
        <v>-390723</v>
      </c>
      <c r="P41" s="58">
        <f t="shared" si="3"/>
        <v>-743634</v>
      </c>
      <c r="Q41" s="58">
        <f t="shared" si="3"/>
        <v>-358750</v>
      </c>
      <c r="R41" s="58">
        <f t="shared" si="3"/>
        <v>-1493107</v>
      </c>
      <c r="S41" s="58">
        <f t="shared" si="3"/>
        <v>0</v>
      </c>
      <c r="T41" s="58">
        <f t="shared" si="3"/>
        <v>-136500</v>
      </c>
      <c r="U41" s="58">
        <f t="shared" si="3"/>
        <v>-390723</v>
      </c>
      <c r="V41" s="58">
        <f t="shared" si="3"/>
        <v>-527223</v>
      </c>
      <c r="W41" s="58">
        <f t="shared" si="3"/>
        <v>-3555914</v>
      </c>
      <c r="X41" s="58">
        <f t="shared" si="3"/>
        <v>-300000</v>
      </c>
      <c r="Y41" s="58">
        <f t="shared" si="3"/>
        <v>-3255914</v>
      </c>
      <c r="Z41" s="59">
        <f>+IF(X41&lt;&gt;0,+(Y41/X41)*100,0)</f>
        <v>1085.3046666666667</v>
      </c>
      <c r="AA41" s="56">
        <f>SUM(AA37:AA40)</f>
        <v>-300000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-4600448</v>
      </c>
      <c r="D43" s="64">
        <f>+D41-D42</f>
        <v>0</v>
      </c>
      <c r="E43" s="65">
        <f t="shared" si="4"/>
        <v>-300000</v>
      </c>
      <c r="F43" s="66">
        <f t="shared" si="4"/>
        <v>-300000</v>
      </c>
      <c r="G43" s="66">
        <f t="shared" si="4"/>
        <v>0</v>
      </c>
      <c r="H43" s="66">
        <f t="shared" si="4"/>
        <v>-383371</v>
      </c>
      <c r="I43" s="66">
        <f t="shared" si="4"/>
        <v>-383371</v>
      </c>
      <c r="J43" s="66">
        <f t="shared" si="4"/>
        <v>-766742</v>
      </c>
      <c r="K43" s="66">
        <f t="shared" si="4"/>
        <v>0</v>
      </c>
      <c r="L43" s="66">
        <f t="shared" si="4"/>
        <v>-378119</v>
      </c>
      <c r="M43" s="66">
        <f t="shared" si="4"/>
        <v>-390723</v>
      </c>
      <c r="N43" s="66">
        <f t="shared" si="4"/>
        <v>-768842</v>
      </c>
      <c r="O43" s="66">
        <f t="shared" si="4"/>
        <v>-390723</v>
      </c>
      <c r="P43" s="66">
        <f t="shared" si="4"/>
        <v>-743634</v>
      </c>
      <c r="Q43" s="66">
        <f t="shared" si="4"/>
        <v>-358750</v>
      </c>
      <c r="R43" s="66">
        <f t="shared" si="4"/>
        <v>-1493107</v>
      </c>
      <c r="S43" s="66">
        <f t="shared" si="4"/>
        <v>0</v>
      </c>
      <c r="T43" s="66">
        <f t="shared" si="4"/>
        <v>-136500</v>
      </c>
      <c r="U43" s="66">
        <f t="shared" si="4"/>
        <v>-390723</v>
      </c>
      <c r="V43" s="66">
        <f t="shared" si="4"/>
        <v>-527223</v>
      </c>
      <c r="W43" s="66">
        <f t="shared" si="4"/>
        <v>-3555914</v>
      </c>
      <c r="X43" s="66">
        <f t="shared" si="4"/>
        <v>-300000</v>
      </c>
      <c r="Y43" s="66">
        <f t="shared" si="4"/>
        <v>-3255914</v>
      </c>
      <c r="Z43" s="67">
        <f>+IF(X43&lt;&gt;0,+(Y43/X43)*100,0)</f>
        <v>1085.3046666666667</v>
      </c>
      <c r="AA43" s="64">
        <f>+AA41-AA42</f>
        <v>-300000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-4600448</v>
      </c>
      <c r="D45" s="56">
        <f>SUM(D43:D44)</f>
        <v>0</v>
      </c>
      <c r="E45" s="57">
        <f t="shared" si="5"/>
        <v>-300000</v>
      </c>
      <c r="F45" s="58">
        <f t="shared" si="5"/>
        <v>-300000</v>
      </c>
      <c r="G45" s="58">
        <f t="shared" si="5"/>
        <v>0</v>
      </c>
      <c r="H45" s="58">
        <f t="shared" si="5"/>
        <v>-383371</v>
      </c>
      <c r="I45" s="58">
        <f t="shared" si="5"/>
        <v>-383371</v>
      </c>
      <c r="J45" s="58">
        <f t="shared" si="5"/>
        <v>-766742</v>
      </c>
      <c r="K45" s="58">
        <f t="shared" si="5"/>
        <v>0</v>
      </c>
      <c r="L45" s="58">
        <f t="shared" si="5"/>
        <v>-378119</v>
      </c>
      <c r="M45" s="58">
        <f t="shared" si="5"/>
        <v>-390723</v>
      </c>
      <c r="N45" s="58">
        <f t="shared" si="5"/>
        <v>-768842</v>
      </c>
      <c r="O45" s="58">
        <f t="shared" si="5"/>
        <v>-390723</v>
      </c>
      <c r="P45" s="58">
        <f t="shared" si="5"/>
        <v>-743634</v>
      </c>
      <c r="Q45" s="58">
        <f t="shared" si="5"/>
        <v>-358750</v>
      </c>
      <c r="R45" s="58">
        <f t="shared" si="5"/>
        <v>-1493107</v>
      </c>
      <c r="S45" s="58">
        <f t="shared" si="5"/>
        <v>0</v>
      </c>
      <c r="T45" s="58">
        <f t="shared" si="5"/>
        <v>-136500</v>
      </c>
      <c r="U45" s="58">
        <f t="shared" si="5"/>
        <v>-390723</v>
      </c>
      <c r="V45" s="58">
        <f t="shared" si="5"/>
        <v>-527223</v>
      </c>
      <c r="W45" s="58">
        <f t="shared" si="5"/>
        <v>-3555914</v>
      </c>
      <c r="X45" s="58">
        <f t="shared" si="5"/>
        <v>-300000</v>
      </c>
      <c r="Y45" s="58">
        <f t="shared" si="5"/>
        <v>-3255914</v>
      </c>
      <c r="Z45" s="59">
        <f>+IF(X45&lt;&gt;0,+(Y45/X45)*100,0)</f>
        <v>1085.3046666666667</v>
      </c>
      <c r="AA45" s="56">
        <f>SUM(AA43:AA44)</f>
        <v>-300000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-4600448</v>
      </c>
      <c r="D47" s="71">
        <f>SUM(D45:D46)</f>
        <v>0</v>
      </c>
      <c r="E47" s="72">
        <f t="shared" si="6"/>
        <v>-300000</v>
      </c>
      <c r="F47" s="73">
        <f t="shared" si="6"/>
        <v>-300000</v>
      </c>
      <c r="G47" s="73">
        <f t="shared" si="6"/>
        <v>0</v>
      </c>
      <c r="H47" s="74">
        <f t="shared" si="6"/>
        <v>-383371</v>
      </c>
      <c r="I47" s="74">
        <f t="shared" si="6"/>
        <v>-383371</v>
      </c>
      <c r="J47" s="74">
        <f t="shared" si="6"/>
        <v>-766742</v>
      </c>
      <c r="K47" s="74">
        <f t="shared" si="6"/>
        <v>0</v>
      </c>
      <c r="L47" s="74">
        <f t="shared" si="6"/>
        <v>-378119</v>
      </c>
      <c r="M47" s="73">
        <f t="shared" si="6"/>
        <v>-390723</v>
      </c>
      <c r="N47" s="73">
        <f t="shared" si="6"/>
        <v>-768842</v>
      </c>
      <c r="O47" s="74">
        <f t="shared" si="6"/>
        <v>-390723</v>
      </c>
      <c r="P47" s="74">
        <f t="shared" si="6"/>
        <v>-743634</v>
      </c>
      <c r="Q47" s="74">
        <f t="shared" si="6"/>
        <v>-358750</v>
      </c>
      <c r="R47" s="74">
        <f t="shared" si="6"/>
        <v>-1493107</v>
      </c>
      <c r="S47" s="74">
        <f t="shared" si="6"/>
        <v>0</v>
      </c>
      <c r="T47" s="73">
        <f t="shared" si="6"/>
        <v>-136500</v>
      </c>
      <c r="U47" s="73">
        <f t="shared" si="6"/>
        <v>-390723</v>
      </c>
      <c r="V47" s="74">
        <f t="shared" si="6"/>
        <v>-527223</v>
      </c>
      <c r="W47" s="74">
        <f t="shared" si="6"/>
        <v>-3555914</v>
      </c>
      <c r="X47" s="74">
        <f t="shared" si="6"/>
        <v>-300000</v>
      </c>
      <c r="Y47" s="74">
        <f t="shared" si="6"/>
        <v>-3255914</v>
      </c>
      <c r="Z47" s="75">
        <f>+IF(X47&lt;&gt;0,+(Y47/X47)*100,0)</f>
        <v>1085.3046666666667</v>
      </c>
      <c r="AA47" s="76">
        <f>SUM(AA45:AA46)</f>
        <v>-300000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734765</v>
      </c>
      <c r="D8" s="6"/>
      <c r="E8" s="7">
        <v>705035</v>
      </c>
      <c r="F8" s="8">
        <v>705035</v>
      </c>
      <c r="G8" s="8">
        <v>67938</v>
      </c>
      <c r="H8" s="8">
        <v>35540</v>
      </c>
      <c r="I8" s="8">
        <v>34845</v>
      </c>
      <c r="J8" s="8">
        <v>138323</v>
      </c>
      <c r="K8" s="8">
        <v>52330</v>
      </c>
      <c r="L8" s="8">
        <v>38691</v>
      </c>
      <c r="M8" s="8">
        <v>18981</v>
      </c>
      <c r="N8" s="8">
        <v>110002</v>
      </c>
      <c r="O8" s="8">
        <v>3003</v>
      </c>
      <c r="P8" s="8">
        <v>84664</v>
      </c>
      <c r="Q8" s="8">
        <v>27088</v>
      </c>
      <c r="R8" s="8">
        <v>114755</v>
      </c>
      <c r="S8" s="8">
        <v>-17696</v>
      </c>
      <c r="T8" s="8">
        <v>53351</v>
      </c>
      <c r="U8" s="8"/>
      <c r="V8" s="8">
        <v>35655</v>
      </c>
      <c r="W8" s="8">
        <v>398735</v>
      </c>
      <c r="X8" s="8">
        <v>705035</v>
      </c>
      <c r="Y8" s="8">
        <v>-306300</v>
      </c>
      <c r="Z8" s="2">
        <v>-43.444651683958952</v>
      </c>
      <c r="AA8" s="6">
        <v>705035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734765</v>
      </c>
      <c r="D21" s="33">
        <f t="shared" si="0"/>
        <v>0</v>
      </c>
      <c r="E21" s="34">
        <f t="shared" si="0"/>
        <v>705035</v>
      </c>
      <c r="F21" s="35">
        <f t="shared" si="0"/>
        <v>705035</v>
      </c>
      <c r="G21" s="35">
        <f t="shared" si="0"/>
        <v>67938</v>
      </c>
      <c r="H21" s="35">
        <f t="shared" si="0"/>
        <v>35540</v>
      </c>
      <c r="I21" s="35">
        <f t="shared" si="0"/>
        <v>34845</v>
      </c>
      <c r="J21" s="35">
        <f t="shared" si="0"/>
        <v>138323</v>
      </c>
      <c r="K21" s="35">
        <f t="shared" si="0"/>
        <v>52330</v>
      </c>
      <c r="L21" s="35">
        <f t="shared" si="0"/>
        <v>38691</v>
      </c>
      <c r="M21" s="35">
        <f t="shared" si="0"/>
        <v>18981</v>
      </c>
      <c r="N21" s="35">
        <f t="shared" si="0"/>
        <v>110002</v>
      </c>
      <c r="O21" s="35">
        <f t="shared" si="0"/>
        <v>3003</v>
      </c>
      <c r="P21" s="35">
        <f t="shared" si="0"/>
        <v>84664</v>
      </c>
      <c r="Q21" s="35">
        <f t="shared" si="0"/>
        <v>27088</v>
      </c>
      <c r="R21" s="35">
        <f t="shared" si="0"/>
        <v>114755</v>
      </c>
      <c r="S21" s="35">
        <f t="shared" si="0"/>
        <v>-17696</v>
      </c>
      <c r="T21" s="35">
        <f t="shared" si="0"/>
        <v>53351</v>
      </c>
      <c r="U21" s="35">
        <f t="shared" si="0"/>
        <v>0</v>
      </c>
      <c r="V21" s="35">
        <f t="shared" si="0"/>
        <v>35655</v>
      </c>
      <c r="W21" s="35">
        <f t="shared" si="0"/>
        <v>398735</v>
      </c>
      <c r="X21" s="35">
        <f t="shared" si="0"/>
        <v>705035</v>
      </c>
      <c r="Y21" s="35">
        <f t="shared" si="0"/>
        <v>-306300</v>
      </c>
      <c r="Z21" s="36">
        <f>+IF(X21&lt;&gt;0,+(Y21/X21)*100,0)</f>
        <v>-43.444651683958952</v>
      </c>
      <c r="AA21" s="33">
        <f>SUM(AA5:AA20)</f>
        <v>705035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656218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9834364</v>
      </c>
      <c r="F27" s="8">
        <v>9834364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9834364</v>
      </c>
      <c r="Y27" s="8">
        <v>-9834364</v>
      </c>
      <c r="Z27" s="2">
        <v>-100</v>
      </c>
      <c r="AA27" s="6">
        <v>9834364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10490582</v>
      </c>
      <c r="F35" s="35">
        <f t="shared" si="1"/>
        <v>9834364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9834364</v>
      </c>
      <c r="Y35" s="35">
        <f t="shared" si="1"/>
        <v>-9834364</v>
      </c>
      <c r="Z35" s="36">
        <f>+IF(X35&lt;&gt;0,+(Y35/X35)*100,0)</f>
        <v>-100</v>
      </c>
      <c r="AA35" s="33">
        <f>SUM(AA24:AA34)</f>
        <v>9834364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734765</v>
      </c>
      <c r="D37" s="46">
        <f>+D21-D35</f>
        <v>0</v>
      </c>
      <c r="E37" s="47">
        <f t="shared" si="2"/>
        <v>-9785547</v>
      </c>
      <c r="F37" s="48">
        <f t="shared" si="2"/>
        <v>-9129329</v>
      </c>
      <c r="G37" s="48">
        <f t="shared" si="2"/>
        <v>67938</v>
      </c>
      <c r="H37" s="48">
        <f t="shared" si="2"/>
        <v>35540</v>
      </c>
      <c r="I37" s="48">
        <f t="shared" si="2"/>
        <v>34845</v>
      </c>
      <c r="J37" s="48">
        <f t="shared" si="2"/>
        <v>138323</v>
      </c>
      <c r="K37" s="48">
        <f t="shared" si="2"/>
        <v>52330</v>
      </c>
      <c r="L37" s="48">
        <f t="shared" si="2"/>
        <v>38691</v>
      </c>
      <c r="M37" s="48">
        <f t="shared" si="2"/>
        <v>18981</v>
      </c>
      <c r="N37" s="48">
        <f t="shared" si="2"/>
        <v>110002</v>
      </c>
      <c r="O37" s="48">
        <f t="shared" si="2"/>
        <v>3003</v>
      </c>
      <c r="P37" s="48">
        <f t="shared" si="2"/>
        <v>84664</v>
      </c>
      <c r="Q37" s="48">
        <f t="shared" si="2"/>
        <v>27088</v>
      </c>
      <c r="R37" s="48">
        <f t="shared" si="2"/>
        <v>114755</v>
      </c>
      <c r="S37" s="48">
        <f t="shared" si="2"/>
        <v>-17696</v>
      </c>
      <c r="T37" s="48">
        <f t="shared" si="2"/>
        <v>53351</v>
      </c>
      <c r="U37" s="48">
        <f t="shared" si="2"/>
        <v>0</v>
      </c>
      <c r="V37" s="48">
        <f t="shared" si="2"/>
        <v>35655</v>
      </c>
      <c r="W37" s="48">
        <f t="shared" si="2"/>
        <v>398735</v>
      </c>
      <c r="X37" s="48">
        <f>IF(F21=F35,0,X21-X35)</f>
        <v>-9129329</v>
      </c>
      <c r="Y37" s="48">
        <f t="shared" si="2"/>
        <v>9528064</v>
      </c>
      <c r="Z37" s="49">
        <f>+IF(X37&lt;&gt;0,+(Y37/X37)*100,0)</f>
        <v>-104.36762658022293</v>
      </c>
      <c r="AA37" s="46">
        <f>+AA21-AA35</f>
        <v>-9129329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734765</v>
      </c>
      <c r="D41" s="56">
        <f>SUM(D37:D40)</f>
        <v>0</v>
      </c>
      <c r="E41" s="57">
        <f t="shared" si="3"/>
        <v>-9785547</v>
      </c>
      <c r="F41" s="58">
        <f t="shared" si="3"/>
        <v>-9129329</v>
      </c>
      <c r="G41" s="58">
        <f t="shared" si="3"/>
        <v>67938</v>
      </c>
      <c r="H41" s="58">
        <f t="shared" si="3"/>
        <v>35540</v>
      </c>
      <c r="I41" s="58">
        <f t="shared" si="3"/>
        <v>34845</v>
      </c>
      <c r="J41" s="58">
        <f t="shared" si="3"/>
        <v>138323</v>
      </c>
      <c r="K41" s="58">
        <f t="shared" si="3"/>
        <v>52330</v>
      </c>
      <c r="L41" s="58">
        <f t="shared" si="3"/>
        <v>38691</v>
      </c>
      <c r="M41" s="58">
        <f t="shared" si="3"/>
        <v>18981</v>
      </c>
      <c r="N41" s="58">
        <f t="shared" si="3"/>
        <v>110002</v>
      </c>
      <c r="O41" s="58">
        <f t="shared" si="3"/>
        <v>3003</v>
      </c>
      <c r="P41" s="58">
        <f t="shared" si="3"/>
        <v>84664</v>
      </c>
      <c r="Q41" s="58">
        <f t="shared" si="3"/>
        <v>27088</v>
      </c>
      <c r="R41" s="58">
        <f t="shared" si="3"/>
        <v>114755</v>
      </c>
      <c r="S41" s="58">
        <f t="shared" si="3"/>
        <v>-17696</v>
      </c>
      <c r="T41" s="58">
        <f t="shared" si="3"/>
        <v>53351</v>
      </c>
      <c r="U41" s="58">
        <f t="shared" si="3"/>
        <v>0</v>
      </c>
      <c r="V41" s="58">
        <f t="shared" si="3"/>
        <v>35655</v>
      </c>
      <c r="W41" s="58">
        <f t="shared" si="3"/>
        <v>398735</v>
      </c>
      <c r="X41" s="58">
        <f t="shared" si="3"/>
        <v>-9129329</v>
      </c>
      <c r="Y41" s="58">
        <f t="shared" si="3"/>
        <v>9528064</v>
      </c>
      <c r="Z41" s="59">
        <f>+IF(X41&lt;&gt;0,+(Y41/X41)*100,0)</f>
        <v>-104.36762658022293</v>
      </c>
      <c r="AA41" s="56">
        <f>SUM(AA37:AA40)</f>
        <v>-9129329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734765</v>
      </c>
      <c r="D43" s="64">
        <f>+D41-D42</f>
        <v>0</v>
      </c>
      <c r="E43" s="65">
        <f t="shared" si="4"/>
        <v>-9785547</v>
      </c>
      <c r="F43" s="66">
        <f t="shared" si="4"/>
        <v>-9129329</v>
      </c>
      <c r="G43" s="66">
        <f t="shared" si="4"/>
        <v>67938</v>
      </c>
      <c r="H43" s="66">
        <f t="shared" si="4"/>
        <v>35540</v>
      </c>
      <c r="I43" s="66">
        <f t="shared" si="4"/>
        <v>34845</v>
      </c>
      <c r="J43" s="66">
        <f t="shared" si="4"/>
        <v>138323</v>
      </c>
      <c r="K43" s="66">
        <f t="shared" si="4"/>
        <v>52330</v>
      </c>
      <c r="L43" s="66">
        <f t="shared" si="4"/>
        <v>38691</v>
      </c>
      <c r="M43" s="66">
        <f t="shared" si="4"/>
        <v>18981</v>
      </c>
      <c r="N43" s="66">
        <f t="shared" si="4"/>
        <v>110002</v>
      </c>
      <c r="O43" s="66">
        <f t="shared" si="4"/>
        <v>3003</v>
      </c>
      <c r="P43" s="66">
        <f t="shared" si="4"/>
        <v>84664</v>
      </c>
      <c r="Q43" s="66">
        <f t="shared" si="4"/>
        <v>27088</v>
      </c>
      <c r="R43" s="66">
        <f t="shared" si="4"/>
        <v>114755</v>
      </c>
      <c r="S43" s="66">
        <f t="shared" si="4"/>
        <v>-17696</v>
      </c>
      <c r="T43" s="66">
        <f t="shared" si="4"/>
        <v>53351</v>
      </c>
      <c r="U43" s="66">
        <f t="shared" si="4"/>
        <v>0</v>
      </c>
      <c r="V43" s="66">
        <f t="shared" si="4"/>
        <v>35655</v>
      </c>
      <c r="W43" s="66">
        <f t="shared" si="4"/>
        <v>398735</v>
      </c>
      <c r="X43" s="66">
        <f t="shared" si="4"/>
        <v>-9129329</v>
      </c>
      <c r="Y43" s="66">
        <f t="shared" si="4"/>
        <v>9528064</v>
      </c>
      <c r="Z43" s="67">
        <f>+IF(X43&lt;&gt;0,+(Y43/X43)*100,0)</f>
        <v>-104.36762658022293</v>
      </c>
      <c r="AA43" s="64">
        <f>+AA41-AA42</f>
        <v>-9129329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734765</v>
      </c>
      <c r="D45" s="56">
        <f>SUM(D43:D44)</f>
        <v>0</v>
      </c>
      <c r="E45" s="57">
        <f t="shared" si="5"/>
        <v>-9785547</v>
      </c>
      <c r="F45" s="58">
        <f t="shared" si="5"/>
        <v>-9129329</v>
      </c>
      <c r="G45" s="58">
        <f t="shared" si="5"/>
        <v>67938</v>
      </c>
      <c r="H45" s="58">
        <f t="shared" si="5"/>
        <v>35540</v>
      </c>
      <c r="I45" s="58">
        <f t="shared" si="5"/>
        <v>34845</v>
      </c>
      <c r="J45" s="58">
        <f t="shared" si="5"/>
        <v>138323</v>
      </c>
      <c r="K45" s="58">
        <f t="shared" si="5"/>
        <v>52330</v>
      </c>
      <c r="L45" s="58">
        <f t="shared" si="5"/>
        <v>38691</v>
      </c>
      <c r="M45" s="58">
        <f t="shared" si="5"/>
        <v>18981</v>
      </c>
      <c r="N45" s="58">
        <f t="shared" si="5"/>
        <v>110002</v>
      </c>
      <c r="O45" s="58">
        <f t="shared" si="5"/>
        <v>3003</v>
      </c>
      <c r="P45" s="58">
        <f t="shared" si="5"/>
        <v>84664</v>
      </c>
      <c r="Q45" s="58">
        <f t="shared" si="5"/>
        <v>27088</v>
      </c>
      <c r="R45" s="58">
        <f t="shared" si="5"/>
        <v>114755</v>
      </c>
      <c r="S45" s="58">
        <f t="shared" si="5"/>
        <v>-17696</v>
      </c>
      <c r="T45" s="58">
        <f t="shared" si="5"/>
        <v>53351</v>
      </c>
      <c r="U45" s="58">
        <f t="shared" si="5"/>
        <v>0</v>
      </c>
      <c r="V45" s="58">
        <f t="shared" si="5"/>
        <v>35655</v>
      </c>
      <c r="W45" s="58">
        <f t="shared" si="5"/>
        <v>398735</v>
      </c>
      <c r="X45" s="58">
        <f t="shared" si="5"/>
        <v>-9129329</v>
      </c>
      <c r="Y45" s="58">
        <f t="shared" si="5"/>
        <v>9528064</v>
      </c>
      <c r="Z45" s="59">
        <f>+IF(X45&lt;&gt;0,+(Y45/X45)*100,0)</f>
        <v>-104.36762658022293</v>
      </c>
      <c r="AA45" s="56">
        <f>SUM(AA43:AA44)</f>
        <v>-9129329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734765</v>
      </c>
      <c r="D47" s="71">
        <f>SUM(D45:D46)</f>
        <v>0</v>
      </c>
      <c r="E47" s="72">
        <f t="shared" si="6"/>
        <v>-9785547</v>
      </c>
      <c r="F47" s="73">
        <f t="shared" si="6"/>
        <v>-9129329</v>
      </c>
      <c r="G47" s="73">
        <f t="shared" si="6"/>
        <v>67938</v>
      </c>
      <c r="H47" s="74">
        <f t="shared" si="6"/>
        <v>35540</v>
      </c>
      <c r="I47" s="74">
        <f t="shared" si="6"/>
        <v>34845</v>
      </c>
      <c r="J47" s="74">
        <f t="shared" si="6"/>
        <v>138323</v>
      </c>
      <c r="K47" s="74">
        <f t="shared" si="6"/>
        <v>52330</v>
      </c>
      <c r="L47" s="74">
        <f t="shared" si="6"/>
        <v>38691</v>
      </c>
      <c r="M47" s="73">
        <f t="shared" si="6"/>
        <v>18981</v>
      </c>
      <c r="N47" s="73">
        <f t="shared" si="6"/>
        <v>110002</v>
      </c>
      <c r="O47" s="74">
        <f t="shared" si="6"/>
        <v>3003</v>
      </c>
      <c r="P47" s="74">
        <f t="shared" si="6"/>
        <v>84664</v>
      </c>
      <c r="Q47" s="74">
        <f t="shared" si="6"/>
        <v>27088</v>
      </c>
      <c r="R47" s="74">
        <f t="shared" si="6"/>
        <v>114755</v>
      </c>
      <c r="S47" s="74">
        <f t="shared" si="6"/>
        <v>-17696</v>
      </c>
      <c r="T47" s="73">
        <f t="shared" si="6"/>
        <v>53351</v>
      </c>
      <c r="U47" s="73">
        <f t="shared" si="6"/>
        <v>0</v>
      </c>
      <c r="V47" s="74">
        <f t="shared" si="6"/>
        <v>35655</v>
      </c>
      <c r="W47" s="74">
        <f t="shared" si="6"/>
        <v>398735</v>
      </c>
      <c r="X47" s="74">
        <f t="shared" si="6"/>
        <v>-9129329</v>
      </c>
      <c r="Y47" s="74">
        <f t="shared" si="6"/>
        <v>9528064</v>
      </c>
      <c r="Z47" s="75">
        <f>+IF(X47&lt;&gt;0,+(Y47/X47)*100,0)</f>
        <v>-104.36762658022293</v>
      </c>
      <c r="AA47" s="76">
        <f>SUM(AA45:AA46)</f>
        <v>-9129329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1615140</v>
      </c>
      <c r="D31" s="6"/>
      <c r="E31" s="7">
        <v>1160000</v>
      </c>
      <c r="F31" s="8">
        <v>2207200</v>
      </c>
      <c r="G31" s="8">
        <v>130500</v>
      </c>
      <c r="H31" s="8">
        <v>118500</v>
      </c>
      <c r="I31" s="8"/>
      <c r="J31" s="8">
        <v>249000</v>
      </c>
      <c r="K31" s="8">
        <v>265500</v>
      </c>
      <c r="L31" s="8">
        <v>172500</v>
      </c>
      <c r="M31" s="8">
        <v>355261</v>
      </c>
      <c r="N31" s="8">
        <v>793261</v>
      </c>
      <c r="O31" s="8"/>
      <c r="P31" s="8">
        <v>71400</v>
      </c>
      <c r="Q31" s="8">
        <v>366760</v>
      </c>
      <c r="R31" s="8">
        <v>438160</v>
      </c>
      <c r="S31" s="8">
        <v>243200</v>
      </c>
      <c r="T31" s="8">
        <v>421695</v>
      </c>
      <c r="U31" s="8">
        <v>435700</v>
      </c>
      <c r="V31" s="8">
        <v>1100595</v>
      </c>
      <c r="W31" s="8">
        <v>2581016</v>
      </c>
      <c r="X31" s="8">
        <v>2207200</v>
      </c>
      <c r="Y31" s="8">
        <v>373816</v>
      </c>
      <c r="Z31" s="2">
        <v>16.936208771293948</v>
      </c>
      <c r="AA31" s="6">
        <v>2207200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1615140</v>
      </c>
      <c r="D35" s="33">
        <f>SUM(D24:D34)</f>
        <v>0</v>
      </c>
      <c r="E35" s="34">
        <f t="shared" si="1"/>
        <v>1160000</v>
      </c>
      <c r="F35" s="35">
        <f t="shared" si="1"/>
        <v>2207200</v>
      </c>
      <c r="G35" s="35">
        <f t="shared" si="1"/>
        <v>130500</v>
      </c>
      <c r="H35" s="35">
        <f t="shared" si="1"/>
        <v>118500</v>
      </c>
      <c r="I35" s="35">
        <f t="shared" si="1"/>
        <v>0</v>
      </c>
      <c r="J35" s="35">
        <f t="shared" si="1"/>
        <v>249000</v>
      </c>
      <c r="K35" s="35">
        <f t="shared" si="1"/>
        <v>265500</v>
      </c>
      <c r="L35" s="35">
        <f t="shared" si="1"/>
        <v>172500</v>
      </c>
      <c r="M35" s="35">
        <f t="shared" si="1"/>
        <v>355261</v>
      </c>
      <c r="N35" s="35">
        <f t="shared" si="1"/>
        <v>793261</v>
      </c>
      <c r="O35" s="35">
        <f t="shared" si="1"/>
        <v>0</v>
      </c>
      <c r="P35" s="35">
        <f t="shared" si="1"/>
        <v>71400</v>
      </c>
      <c r="Q35" s="35">
        <f t="shared" si="1"/>
        <v>366760</v>
      </c>
      <c r="R35" s="35">
        <f t="shared" si="1"/>
        <v>438160</v>
      </c>
      <c r="S35" s="35">
        <f t="shared" si="1"/>
        <v>243200</v>
      </c>
      <c r="T35" s="35">
        <f t="shared" si="1"/>
        <v>421695</v>
      </c>
      <c r="U35" s="35">
        <f t="shared" si="1"/>
        <v>435700</v>
      </c>
      <c r="V35" s="35">
        <f t="shared" si="1"/>
        <v>1100595</v>
      </c>
      <c r="W35" s="35">
        <f t="shared" si="1"/>
        <v>2581016</v>
      </c>
      <c r="X35" s="35">
        <f t="shared" si="1"/>
        <v>2207200</v>
      </c>
      <c r="Y35" s="35">
        <f t="shared" si="1"/>
        <v>373816</v>
      </c>
      <c r="Z35" s="36">
        <f>+IF(X35&lt;&gt;0,+(Y35/X35)*100,0)</f>
        <v>16.936208771293948</v>
      </c>
      <c r="AA35" s="33">
        <f>SUM(AA24:AA34)</f>
        <v>2207200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-1615140</v>
      </c>
      <c r="D37" s="46">
        <f>+D21-D35</f>
        <v>0</v>
      </c>
      <c r="E37" s="47">
        <f t="shared" si="2"/>
        <v>-1160000</v>
      </c>
      <c r="F37" s="48">
        <f t="shared" si="2"/>
        <v>-2207200</v>
      </c>
      <c r="G37" s="48">
        <f t="shared" si="2"/>
        <v>-130500</v>
      </c>
      <c r="H37" s="48">
        <f t="shared" si="2"/>
        <v>-118500</v>
      </c>
      <c r="I37" s="48">
        <f t="shared" si="2"/>
        <v>0</v>
      </c>
      <c r="J37" s="48">
        <f t="shared" si="2"/>
        <v>-249000</v>
      </c>
      <c r="K37" s="48">
        <f t="shared" si="2"/>
        <v>-265500</v>
      </c>
      <c r="L37" s="48">
        <f t="shared" si="2"/>
        <v>-172500</v>
      </c>
      <c r="M37" s="48">
        <f t="shared" si="2"/>
        <v>-355261</v>
      </c>
      <c r="N37" s="48">
        <f t="shared" si="2"/>
        <v>-793261</v>
      </c>
      <c r="O37" s="48">
        <f t="shared" si="2"/>
        <v>0</v>
      </c>
      <c r="P37" s="48">
        <f t="shared" si="2"/>
        <v>-71400</v>
      </c>
      <c r="Q37" s="48">
        <f t="shared" si="2"/>
        <v>-366760</v>
      </c>
      <c r="R37" s="48">
        <f t="shared" si="2"/>
        <v>-438160</v>
      </c>
      <c r="S37" s="48">
        <f t="shared" si="2"/>
        <v>-243200</v>
      </c>
      <c r="T37" s="48">
        <f t="shared" si="2"/>
        <v>-421695</v>
      </c>
      <c r="U37" s="48">
        <f t="shared" si="2"/>
        <v>-435700</v>
      </c>
      <c r="V37" s="48">
        <f t="shared" si="2"/>
        <v>-1100595</v>
      </c>
      <c r="W37" s="48">
        <f t="shared" si="2"/>
        <v>-2581016</v>
      </c>
      <c r="X37" s="48">
        <f>IF(F21=F35,0,X21-X35)</f>
        <v>-2207200</v>
      </c>
      <c r="Y37" s="48">
        <f t="shared" si="2"/>
        <v>-373816</v>
      </c>
      <c r="Z37" s="49">
        <f>+IF(X37&lt;&gt;0,+(Y37/X37)*100,0)</f>
        <v>16.936208771293948</v>
      </c>
      <c r="AA37" s="46">
        <f>+AA21-AA35</f>
        <v>-2207200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-1615140</v>
      </c>
      <c r="D41" s="56">
        <f>SUM(D37:D40)</f>
        <v>0</v>
      </c>
      <c r="E41" s="57">
        <f t="shared" si="3"/>
        <v>-1160000</v>
      </c>
      <c r="F41" s="58">
        <f t="shared" si="3"/>
        <v>-2207200</v>
      </c>
      <c r="G41" s="58">
        <f t="shared" si="3"/>
        <v>-130500</v>
      </c>
      <c r="H41" s="58">
        <f t="shared" si="3"/>
        <v>-118500</v>
      </c>
      <c r="I41" s="58">
        <f t="shared" si="3"/>
        <v>0</v>
      </c>
      <c r="J41" s="58">
        <f t="shared" si="3"/>
        <v>-249000</v>
      </c>
      <c r="K41" s="58">
        <f t="shared" si="3"/>
        <v>-265500</v>
      </c>
      <c r="L41" s="58">
        <f t="shared" si="3"/>
        <v>-172500</v>
      </c>
      <c r="M41" s="58">
        <f t="shared" si="3"/>
        <v>-355261</v>
      </c>
      <c r="N41" s="58">
        <f t="shared" si="3"/>
        <v>-793261</v>
      </c>
      <c r="O41" s="58">
        <f t="shared" si="3"/>
        <v>0</v>
      </c>
      <c r="P41" s="58">
        <f t="shared" si="3"/>
        <v>-71400</v>
      </c>
      <c r="Q41" s="58">
        <f t="shared" si="3"/>
        <v>-366760</v>
      </c>
      <c r="R41" s="58">
        <f t="shared" si="3"/>
        <v>-438160</v>
      </c>
      <c r="S41" s="58">
        <f t="shared" si="3"/>
        <v>-243200</v>
      </c>
      <c r="T41" s="58">
        <f t="shared" si="3"/>
        <v>-421695</v>
      </c>
      <c r="U41" s="58">
        <f t="shared" si="3"/>
        <v>-435700</v>
      </c>
      <c r="V41" s="58">
        <f t="shared" si="3"/>
        <v>-1100595</v>
      </c>
      <c r="W41" s="58">
        <f t="shared" si="3"/>
        <v>-2581016</v>
      </c>
      <c r="X41" s="58">
        <f t="shared" si="3"/>
        <v>-2207200</v>
      </c>
      <c r="Y41" s="58">
        <f t="shared" si="3"/>
        <v>-373816</v>
      </c>
      <c r="Z41" s="59">
        <f>+IF(X41&lt;&gt;0,+(Y41/X41)*100,0)</f>
        <v>16.936208771293948</v>
      </c>
      <c r="AA41" s="56">
        <f>SUM(AA37:AA40)</f>
        <v>-2207200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-1615140</v>
      </c>
      <c r="D43" s="64">
        <f>+D41-D42</f>
        <v>0</v>
      </c>
      <c r="E43" s="65">
        <f t="shared" si="4"/>
        <v>-1160000</v>
      </c>
      <c r="F43" s="66">
        <f t="shared" si="4"/>
        <v>-2207200</v>
      </c>
      <c r="G43" s="66">
        <f t="shared" si="4"/>
        <v>-130500</v>
      </c>
      <c r="H43" s="66">
        <f t="shared" si="4"/>
        <v>-118500</v>
      </c>
      <c r="I43" s="66">
        <f t="shared" si="4"/>
        <v>0</v>
      </c>
      <c r="J43" s="66">
        <f t="shared" si="4"/>
        <v>-249000</v>
      </c>
      <c r="K43" s="66">
        <f t="shared" si="4"/>
        <v>-265500</v>
      </c>
      <c r="L43" s="66">
        <f t="shared" si="4"/>
        <v>-172500</v>
      </c>
      <c r="M43" s="66">
        <f t="shared" si="4"/>
        <v>-355261</v>
      </c>
      <c r="N43" s="66">
        <f t="shared" si="4"/>
        <v>-793261</v>
      </c>
      <c r="O43" s="66">
        <f t="shared" si="4"/>
        <v>0</v>
      </c>
      <c r="P43" s="66">
        <f t="shared" si="4"/>
        <v>-71400</v>
      </c>
      <c r="Q43" s="66">
        <f t="shared" si="4"/>
        <v>-366760</v>
      </c>
      <c r="R43" s="66">
        <f t="shared" si="4"/>
        <v>-438160</v>
      </c>
      <c r="S43" s="66">
        <f t="shared" si="4"/>
        <v>-243200</v>
      </c>
      <c r="T43" s="66">
        <f t="shared" si="4"/>
        <v>-421695</v>
      </c>
      <c r="U43" s="66">
        <f t="shared" si="4"/>
        <v>-435700</v>
      </c>
      <c r="V43" s="66">
        <f t="shared" si="4"/>
        <v>-1100595</v>
      </c>
      <c r="W43" s="66">
        <f t="shared" si="4"/>
        <v>-2581016</v>
      </c>
      <c r="X43" s="66">
        <f t="shared" si="4"/>
        <v>-2207200</v>
      </c>
      <c r="Y43" s="66">
        <f t="shared" si="4"/>
        <v>-373816</v>
      </c>
      <c r="Z43" s="67">
        <f>+IF(X43&lt;&gt;0,+(Y43/X43)*100,0)</f>
        <v>16.936208771293948</v>
      </c>
      <c r="AA43" s="64">
        <f>+AA41-AA42</f>
        <v>-2207200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-1615140</v>
      </c>
      <c r="D45" s="56">
        <f>SUM(D43:D44)</f>
        <v>0</v>
      </c>
      <c r="E45" s="57">
        <f t="shared" si="5"/>
        <v>-1160000</v>
      </c>
      <c r="F45" s="58">
        <f t="shared" si="5"/>
        <v>-2207200</v>
      </c>
      <c r="G45" s="58">
        <f t="shared" si="5"/>
        <v>-130500</v>
      </c>
      <c r="H45" s="58">
        <f t="shared" si="5"/>
        <v>-118500</v>
      </c>
      <c r="I45" s="58">
        <f t="shared" si="5"/>
        <v>0</v>
      </c>
      <c r="J45" s="58">
        <f t="shared" si="5"/>
        <v>-249000</v>
      </c>
      <c r="K45" s="58">
        <f t="shared" si="5"/>
        <v>-265500</v>
      </c>
      <c r="L45" s="58">
        <f t="shared" si="5"/>
        <v>-172500</v>
      </c>
      <c r="M45" s="58">
        <f t="shared" si="5"/>
        <v>-355261</v>
      </c>
      <c r="N45" s="58">
        <f t="shared" si="5"/>
        <v>-793261</v>
      </c>
      <c r="O45" s="58">
        <f t="shared" si="5"/>
        <v>0</v>
      </c>
      <c r="P45" s="58">
        <f t="shared" si="5"/>
        <v>-71400</v>
      </c>
      <c r="Q45" s="58">
        <f t="shared" si="5"/>
        <v>-366760</v>
      </c>
      <c r="R45" s="58">
        <f t="shared" si="5"/>
        <v>-438160</v>
      </c>
      <c r="S45" s="58">
        <f t="shared" si="5"/>
        <v>-243200</v>
      </c>
      <c r="T45" s="58">
        <f t="shared" si="5"/>
        <v>-421695</v>
      </c>
      <c r="U45" s="58">
        <f t="shared" si="5"/>
        <v>-435700</v>
      </c>
      <c r="V45" s="58">
        <f t="shared" si="5"/>
        <v>-1100595</v>
      </c>
      <c r="W45" s="58">
        <f t="shared" si="5"/>
        <v>-2581016</v>
      </c>
      <c r="X45" s="58">
        <f t="shared" si="5"/>
        <v>-2207200</v>
      </c>
      <c r="Y45" s="58">
        <f t="shared" si="5"/>
        <v>-373816</v>
      </c>
      <c r="Z45" s="59">
        <f>+IF(X45&lt;&gt;0,+(Y45/X45)*100,0)</f>
        <v>16.936208771293948</v>
      </c>
      <c r="AA45" s="56">
        <f>SUM(AA43:AA44)</f>
        <v>-2207200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-1615140</v>
      </c>
      <c r="D47" s="71">
        <f>SUM(D45:D46)</f>
        <v>0</v>
      </c>
      <c r="E47" s="72">
        <f t="shared" si="6"/>
        <v>-1160000</v>
      </c>
      <c r="F47" s="73">
        <f t="shared" si="6"/>
        <v>-2207200</v>
      </c>
      <c r="G47" s="73">
        <f t="shared" si="6"/>
        <v>-130500</v>
      </c>
      <c r="H47" s="74">
        <f t="shared" si="6"/>
        <v>-118500</v>
      </c>
      <c r="I47" s="74">
        <f t="shared" si="6"/>
        <v>0</v>
      </c>
      <c r="J47" s="74">
        <f t="shared" si="6"/>
        <v>-249000</v>
      </c>
      <c r="K47" s="74">
        <f t="shared" si="6"/>
        <v>-265500</v>
      </c>
      <c r="L47" s="74">
        <f t="shared" si="6"/>
        <v>-172500</v>
      </c>
      <c r="M47" s="73">
        <f t="shared" si="6"/>
        <v>-355261</v>
      </c>
      <c r="N47" s="73">
        <f t="shared" si="6"/>
        <v>-793261</v>
      </c>
      <c r="O47" s="74">
        <f t="shared" si="6"/>
        <v>0</v>
      </c>
      <c r="P47" s="74">
        <f t="shared" si="6"/>
        <v>-71400</v>
      </c>
      <c r="Q47" s="74">
        <f t="shared" si="6"/>
        <v>-366760</v>
      </c>
      <c r="R47" s="74">
        <f t="shared" si="6"/>
        <v>-438160</v>
      </c>
      <c r="S47" s="74">
        <f t="shared" si="6"/>
        <v>-243200</v>
      </c>
      <c r="T47" s="73">
        <f t="shared" si="6"/>
        <v>-421695</v>
      </c>
      <c r="U47" s="73">
        <f t="shared" si="6"/>
        <v>-435700</v>
      </c>
      <c r="V47" s="74">
        <f t="shared" si="6"/>
        <v>-1100595</v>
      </c>
      <c r="W47" s="74">
        <f t="shared" si="6"/>
        <v>-2581016</v>
      </c>
      <c r="X47" s="74">
        <f t="shared" si="6"/>
        <v>-2207200</v>
      </c>
      <c r="Y47" s="74">
        <f t="shared" si="6"/>
        <v>-373816</v>
      </c>
      <c r="Z47" s="75">
        <f>+IF(X47&lt;&gt;0,+(Y47/X47)*100,0)</f>
        <v>16.936208771293948</v>
      </c>
      <c r="AA47" s="76">
        <f>SUM(AA45:AA46)</f>
        <v>-2207200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104010024</v>
      </c>
      <c r="D8" s="6"/>
      <c r="E8" s="7">
        <v>107609700</v>
      </c>
      <c r="F8" s="8">
        <v>107609700</v>
      </c>
      <c r="G8" s="8">
        <v>9206310</v>
      </c>
      <c r="H8" s="8">
        <v>9119820</v>
      </c>
      <c r="I8" s="8">
        <v>8750561</v>
      </c>
      <c r="J8" s="8">
        <v>27076691</v>
      </c>
      <c r="K8" s="8">
        <v>9027316</v>
      </c>
      <c r="L8" s="8">
        <v>8600631</v>
      </c>
      <c r="M8" s="8">
        <v>8816343</v>
      </c>
      <c r="N8" s="8">
        <v>26444290</v>
      </c>
      <c r="O8" s="8">
        <v>7316727</v>
      </c>
      <c r="P8" s="8">
        <v>12520728</v>
      </c>
      <c r="Q8" s="8">
        <v>8792021</v>
      </c>
      <c r="R8" s="8">
        <v>28629476</v>
      </c>
      <c r="S8" s="8">
        <v>8014577</v>
      </c>
      <c r="T8" s="8">
        <v>7533222</v>
      </c>
      <c r="U8" s="8">
        <v>9579243</v>
      </c>
      <c r="V8" s="8">
        <v>25127042</v>
      </c>
      <c r="W8" s="8">
        <v>107277499</v>
      </c>
      <c r="X8" s="8">
        <v>107609700</v>
      </c>
      <c r="Y8" s="8">
        <v>-332201</v>
      </c>
      <c r="Z8" s="2">
        <v>-0.30870915911855529</v>
      </c>
      <c r="AA8" s="6">
        <v>107609700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203518810</v>
      </c>
      <c r="D18" s="6"/>
      <c r="E18" s="7">
        <v>178933200</v>
      </c>
      <c r="F18" s="8">
        <v>178933200</v>
      </c>
      <c r="G18" s="8">
        <v>74555120</v>
      </c>
      <c r="H18" s="8"/>
      <c r="I18" s="8"/>
      <c r="J18" s="8">
        <v>74555120</v>
      </c>
      <c r="K18" s="8"/>
      <c r="L18" s="8"/>
      <c r="M18" s="8">
        <v>51864730</v>
      </c>
      <c r="N18" s="8">
        <v>51864730</v>
      </c>
      <c r="O18" s="8"/>
      <c r="P18" s="8"/>
      <c r="Q18" s="8">
        <v>52513470</v>
      </c>
      <c r="R18" s="8">
        <v>52513470</v>
      </c>
      <c r="S18" s="8"/>
      <c r="T18" s="8"/>
      <c r="U18" s="8"/>
      <c r="V18" s="8"/>
      <c r="W18" s="8">
        <v>178933320</v>
      </c>
      <c r="X18" s="8">
        <v>178933200</v>
      </c>
      <c r="Y18" s="8">
        <v>120</v>
      </c>
      <c r="Z18" s="2"/>
      <c r="AA18" s="6">
        <v>178933200</v>
      </c>
    </row>
    <row r="19" spans="1:27" x14ac:dyDescent="0.25">
      <c r="A19" s="23" t="s">
        <v>46</v>
      </c>
      <c r="B19" s="29" t="s">
        <v>32</v>
      </c>
      <c r="C19" s="6">
        <v>1577235</v>
      </c>
      <c r="D19" s="6"/>
      <c r="E19" s="7">
        <v>2171700</v>
      </c>
      <c r="F19" s="26">
        <v>2171899</v>
      </c>
      <c r="G19" s="26"/>
      <c r="H19" s="26">
        <v>251579</v>
      </c>
      <c r="I19" s="26">
        <v>125779</v>
      </c>
      <c r="J19" s="26">
        <v>377358</v>
      </c>
      <c r="K19" s="26">
        <v>125779</v>
      </c>
      <c r="L19" s="26">
        <v>125779</v>
      </c>
      <c r="M19" s="26"/>
      <c r="N19" s="26">
        <v>251558</v>
      </c>
      <c r="O19" s="26"/>
      <c r="P19" s="26">
        <v>9840</v>
      </c>
      <c r="Q19" s="26"/>
      <c r="R19" s="26">
        <v>9840</v>
      </c>
      <c r="S19" s="26"/>
      <c r="T19" s="26"/>
      <c r="U19" s="26">
        <v>9271</v>
      </c>
      <c r="V19" s="26">
        <v>9271</v>
      </c>
      <c r="W19" s="26">
        <v>648027</v>
      </c>
      <c r="X19" s="26">
        <v>2171899</v>
      </c>
      <c r="Y19" s="26">
        <v>-1523872</v>
      </c>
      <c r="Z19" s="27">
        <v>-70.163115319819198</v>
      </c>
      <c r="AA19" s="28">
        <v>2171899</v>
      </c>
    </row>
    <row r="20" spans="1:27" x14ac:dyDescent="0.25">
      <c r="A20" s="23" t="s">
        <v>47</v>
      </c>
      <c r="B20" s="29" t="s">
        <v>32</v>
      </c>
      <c r="C20" s="6"/>
      <c r="D20" s="6"/>
      <c r="E20" s="7">
        <v>3858800</v>
      </c>
      <c r="F20" s="8">
        <v>3094900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3094900</v>
      </c>
      <c r="Y20" s="8">
        <v>-3094900</v>
      </c>
      <c r="Z20" s="2">
        <v>-100</v>
      </c>
      <c r="AA20" s="6">
        <v>3094900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309106069</v>
      </c>
      <c r="D21" s="33">
        <f t="shared" si="0"/>
        <v>0</v>
      </c>
      <c r="E21" s="34">
        <f t="shared" si="0"/>
        <v>292573400</v>
      </c>
      <c r="F21" s="35">
        <f t="shared" si="0"/>
        <v>291809699</v>
      </c>
      <c r="G21" s="35">
        <f t="shared" si="0"/>
        <v>83761430</v>
      </c>
      <c r="H21" s="35">
        <f t="shared" si="0"/>
        <v>9371399</v>
      </c>
      <c r="I21" s="35">
        <f t="shared" si="0"/>
        <v>8876340</v>
      </c>
      <c r="J21" s="35">
        <f t="shared" si="0"/>
        <v>102009169</v>
      </c>
      <c r="K21" s="35">
        <f t="shared" si="0"/>
        <v>9153095</v>
      </c>
      <c r="L21" s="35">
        <f t="shared" si="0"/>
        <v>8726410</v>
      </c>
      <c r="M21" s="35">
        <f t="shared" si="0"/>
        <v>60681073</v>
      </c>
      <c r="N21" s="35">
        <f t="shared" si="0"/>
        <v>78560578</v>
      </c>
      <c r="O21" s="35">
        <f t="shared" si="0"/>
        <v>7316727</v>
      </c>
      <c r="P21" s="35">
        <f t="shared" si="0"/>
        <v>12530568</v>
      </c>
      <c r="Q21" s="35">
        <f t="shared" si="0"/>
        <v>61305491</v>
      </c>
      <c r="R21" s="35">
        <f t="shared" si="0"/>
        <v>81152786</v>
      </c>
      <c r="S21" s="35">
        <f t="shared" si="0"/>
        <v>8014577</v>
      </c>
      <c r="T21" s="35">
        <f t="shared" si="0"/>
        <v>7533222</v>
      </c>
      <c r="U21" s="35">
        <f t="shared" si="0"/>
        <v>9588514</v>
      </c>
      <c r="V21" s="35">
        <f t="shared" si="0"/>
        <v>25136313</v>
      </c>
      <c r="W21" s="35">
        <f t="shared" si="0"/>
        <v>286858846</v>
      </c>
      <c r="X21" s="35">
        <f t="shared" si="0"/>
        <v>291809699</v>
      </c>
      <c r="Y21" s="35">
        <f t="shared" si="0"/>
        <v>-4950853</v>
      </c>
      <c r="Z21" s="36">
        <f>+IF(X21&lt;&gt;0,+(Y21/X21)*100,0)</f>
        <v>-1.6966033058414554</v>
      </c>
      <c r="AA21" s="33">
        <f>SUM(AA5:AA20)</f>
        <v>291809699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65619806</v>
      </c>
      <c r="D24" s="6"/>
      <c r="E24" s="7">
        <v>72652300</v>
      </c>
      <c r="F24" s="8">
        <v>74963912</v>
      </c>
      <c r="G24" s="8">
        <v>5166423</v>
      </c>
      <c r="H24" s="8">
        <v>4962346</v>
      </c>
      <c r="I24" s="8">
        <v>5797585</v>
      </c>
      <c r="J24" s="8">
        <v>15926354</v>
      </c>
      <c r="K24" s="8">
        <v>5959186</v>
      </c>
      <c r="L24" s="8">
        <v>5553078</v>
      </c>
      <c r="M24" s="8">
        <v>5884480</v>
      </c>
      <c r="N24" s="8">
        <v>17396744</v>
      </c>
      <c r="O24" s="8">
        <v>6303895</v>
      </c>
      <c r="P24" s="8">
        <v>6389877</v>
      </c>
      <c r="Q24" s="8">
        <v>5492441</v>
      </c>
      <c r="R24" s="8">
        <v>18186213</v>
      </c>
      <c r="S24" s="8">
        <v>5797690</v>
      </c>
      <c r="T24" s="8">
        <v>5592628</v>
      </c>
      <c r="U24" s="8">
        <v>6339943</v>
      </c>
      <c r="V24" s="8">
        <v>17730261</v>
      </c>
      <c r="W24" s="8">
        <v>69239572</v>
      </c>
      <c r="X24" s="8">
        <v>74963912</v>
      </c>
      <c r="Y24" s="8">
        <v>-5724340</v>
      </c>
      <c r="Z24" s="2">
        <v>-7.6361276343208981</v>
      </c>
      <c r="AA24" s="6">
        <v>74963912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297654</v>
      </c>
      <c r="D26" s="6"/>
      <c r="E26" s="7">
        <v>5490400</v>
      </c>
      <c r="F26" s="8">
        <v>5692299</v>
      </c>
      <c r="G26" s="8">
        <v>457537</v>
      </c>
      <c r="H26" s="8">
        <v>457537</v>
      </c>
      <c r="I26" s="8">
        <v>457537</v>
      </c>
      <c r="J26" s="8">
        <v>1372611</v>
      </c>
      <c r="K26" s="8">
        <v>1297358</v>
      </c>
      <c r="L26" s="8">
        <v>457336</v>
      </c>
      <c r="M26" s="8">
        <v>457144</v>
      </c>
      <c r="N26" s="8">
        <v>2211838</v>
      </c>
      <c r="O26" s="8"/>
      <c r="P26" s="8"/>
      <c r="Q26" s="8">
        <v>1372612</v>
      </c>
      <c r="R26" s="8">
        <v>1372612</v>
      </c>
      <c r="S26" s="8">
        <v>457537</v>
      </c>
      <c r="T26" s="8">
        <v>457537</v>
      </c>
      <c r="U26" s="8">
        <v>861517</v>
      </c>
      <c r="V26" s="8">
        <v>1776591</v>
      </c>
      <c r="W26" s="8">
        <v>6733652</v>
      </c>
      <c r="X26" s="8">
        <v>5692299</v>
      </c>
      <c r="Y26" s="8">
        <v>1041353</v>
      </c>
      <c r="Z26" s="2">
        <v>18.294067124724123</v>
      </c>
      <c r="AA26" s="6">
        <v>5692299</v>
      </c>
    </row>
    <row r="27" spans="1:27" x14ac:dyDescent="0.25">
      <c r="A27" s="25" t="s">
        <v>53</v>
      </c>
      <c r="B27" s="24" t="s">
        <v>32</v>
      </c>
      <c r="C27" s="6">
        <v>80827658</v>
      </c>
      <c r="D27" s="6"/>
      <c r="E27" s="7">
        <v>81523500</v>
      </c>
      <c r="F27" s="8">
        <v>85735395</v>
      </c>
      <c r="G27" s="8">
        <v>6885822</v>
      </c>
      <c r="H27" s="8">
        <v>6885960</v>
      </c>
      <c r="I27" s="8">
        <v>6663905</v>
      </c>
      <c r="J27" s="8">
        <v>20435687</v>
      </c>
      <c r="K27" s="8">
        <v>6886144</v>
      </c>
      <c r="L27" s="8">
        <v>6660435</v>
      </c>
      <c r="M27" s="8">
        <v>6885379</v>
      </c>
      <c r="N27" s="8">
        <v>20431958</v>
      </c>
      <c r="O27" s="8">
        <v>6885365</v>
      </c>
      <c r="P27" s="8">
        <v>6219025</v>
      </c>
      <c r="Q27" s="8">
        <v>6885425</v>
      </c>
      <c r="R27" s="8">
        <v>19989815</v>
      </c>
      <c r="S27" s="8">
        <v>6663192</v>
      </c>
      <c r="T27" s="8">
        <v>6885333</v>
      </c>
      <c r="U27" s="8">
        <v>6663373</v>
      </c>
      <c r="V27" s="8">
        <v>20211898</v>
      </c>
      <c r="W27" s="8">
        <v>81069358</v>
      </c>
      <c r="X27" s="8">
        <v>85735395</v>
      </c>
      <c r="Y27" s="8">
        <v>-4666037</v>
      </c>
      <c r="Z27" s="2">
        <v>-5.4423695137813271</v>
      </c>
      <c r="AA27" s="6">
        <v>85735395</v>
      </c>
    </row>
    <row r="28" spans="1:27" x14ac:dyDescent="0.25">
      <c r="A28" s="25" t="s">
        <v>54</v>
      </c>
      <c r="B28" s="24" t="s">
        <v>32</v>
      </c>
      <c r="C28" s="6">
        <v>4269435</v>
      </c>
      <c r="D28" s="6"/>
      <c r="E28" s="7">
        <v>3081500</v>
      </c>
      <c r="F28" s="8">
        <v>2992000</v>
      </c>
      <c r="G28" s="8">
        <v>351665</v>
      </c>
      <c r="H28" s="8">
        <v>362210</v>
      </c>
      <c r="I28" s="8">
        <v>361183</v>
      </c>
      <c r="J28" s="8">
        <v>1075058</v>
      </c>
      <c r="K28" s="8">
        <v>360577</v>
      </c>
      <c r="L28" s="8">
        <v>348945</v>
      </c>
      <c r="M28" s="8">
        <v>355311</v>
      </c>
      <c r="N28" s="8">
        <v>1064833</v>
      </c>
      <c r="O28" s="8">
        <v>358634</v>
      </c>
      <c r="P28" s="8">
        <v>302305</v>
      </c>
      <c r="Q28" s="8">
        <v>334695</v>
      </c>
      <c r="R28" s="8">
        <v>995634</v>
      </c>
      <c r="S28" s="8">
        <v>323899</v>
      </c>
      <c r="T28" s="8">
        <v>334695</v>
      </c>
      <c r="U28" s="8">
        <v>364392</v>
      </c>
      <c r="V28" s="8">
        <v>1022986</v>
      </c>
      <c r="W28" s="8">
        <v>4158511</v>
      </c>
      <c r="X28" s="8">
        <v>2992000</v>
      </c>
      <c r="Y28" s="8">
        <v>1166511</v>
      </c>
      <c r="Z28" s="2">
        <v>38.987667112299469</v>
      </c>
      <c r="AA28" s="6">
        <v>2992000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11231808</v>
      </c>
      <c r="D30" s="6"/>
      <c r="E30" s="7">
        <v>13928700</v>
      </c>
      <c r="F30" s="8">
        <v>6801602</v>
      </c>
      <c r="G30" s="8">
        <v>17081</v>
      </c>
      <c r="H30" s="8">
        <v>96870</v>
      </c>
      <c r="I30" s="8">
        <v>90653</v>
      </c>
      <c r="J30" s="8">
        <v>204604</v>
      </c>
      <c r="K30" s="8">
        <v>134880</v>
      </c>
      <c r="L30" s="8">
        <v>90168</v>
      </c>
      <c r="M30" s="8">
        <v>127845</v>
      </c>
      <c r="N30" s="8">
        <v>352893</v>
      </c>
      <c r="O30" s="8">
        <v>168443</v>
      </c>
      <c r="P30" s="8">
        <v>64318</v>
      </c>
      <c r="Q30" s="8">
        <v>889180</v>
      </c>
      <c r="R30" s="8">
        <v>1121941</v>
      </c>
      <c r="S30" s="8">
        <v>300104</v>
      </c>
      <c r="T30" s="8">
        <v>166565</v>
      </c>
      <c r="U30" s="8">
        <v>649043</v>
      </c>
      <c r="V30" s="8">
        <v>1115712</v>
      </c>
      <c r="W30" s="8">
        <v>2795150</v>
      </c>
      <c r="X30" s="8">
        <v>6801602</v>
      </c>
      <c r="Y30" s="8">
        <v>-4006452</v>
      </c>
      <c r="Z30" s="2">
        <v>-58.904534549360577</v>
      </c>
      <c r="AA30" s="6">
        <v>6801602</v>
      </c>
    </row>
    <row r="31" spans="1:27" x14ac:dyDescent="0.25">
      <c r="A31" s="25" t="s">
        <v>57</v>
      </c>
      <c r="B31" s="24" t="s">
        <v>32</v>
      </c>
      <c r="C31" s="6">
        <v>45032109</v>
      </c>
      <c r="D31" s="6"/>
      <c r="E31" s="7">
        <v>57243700</v>
      </c>
      <c r="F31" s="8">
        <v>56421498</v>
      </c>
      <c r="G31" s="8">
        <v>1753847</v>
      </c>
      <c r="H31" s="8">
        <v>6487755</v>
      </c>
      <c r="I31" s="8">
        <v>3104586</v>
      </c>
      <c r="J31" s="8">
        <v>11346188</v>
      </c>
      <c r="K31" s="8">
        <v>3174365</v>
      </c>
      <c r="L31" s="8">
        <v>7298846</v>
      </c>
      <c r="M31" s="8">
        <v>5689807</v>
      </c>
      <c r="N31" s="8">
        <v>16163018</v>
      </c>
      <c r="O31" s="8">
        <v>5013218</v>
      </c>
      <c r="P31" s="8">
        <v>1663606</v>
      </c>
      <c r="Q31" s="8">
        <v>6243887</v>
      </c>
      <c r="R31" s="8">
        <v>12920711</v>
      </c>
      <c r="S31" s="8">
        <v>1481733</v>
      </c>
      <c r="T31" s="8">
        <v>3908360</v>
      </c>
      <c r="U31" s="8">
        <v>30231161</v>
      </c>
      <c r="V31" s="8">
        <v>35621254</v>
      </c>
      <c r="W31" s="8">
        <v>76051171</v>
      </c>
      <c r="X31" s="8">
        <v>56421498</v>
      </c>
      <c r="Y31" s="8">
        <v>19629673</v>
      </c>
      <c r="Z31" s="2">
        <v>34.791123411859786</v>
      </c>
      <c r="AA31" s="6">
        <v>56421498</v>
      </c>
    </row>
    <row r="32" spans="1:27" x14ac:dyDescent="0.25">
      <c r="A32" s="25" t="s">
        <v>45</v>
      </c>
      <c r="B32" s="24" t="s">
        <v>32</v>
      </c>
      <c r="C32" s="6">
        <v>600000</v>
      </c>
      <c r="D32" s="6"/>
      <c r="E32" s="7">
        <v>587100</v>
      </c>
      <c r="F32" s="8">
        <v>487100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487100</v>
      </c>
      <c r="Y32" s="8">
        <v>-487100</v>
      </c>
      <c r="Z32" s="2">
        <v>-100</v>
      </c>
      <c r="AA32" s="6">
        <v>487100</v>
      </c>
    </row>
    <row r="33" spans="1:27" x14ac:dyDescent="0.25">
      <c r="A33" s="25" t="s">
        <v>58</v>
      </c>
      <c r="B33" s="24" t="s">
        <v>32</v>
      </c>
      <c r="C33" s="6">
        <v>15845065</v>
      </c>
      <c r="D33" s="6"/>
      <c r="E33" s="7">
        <v>15303600</v>
      </c>
      <c r="F33" s="8">
        <v>19080400</v>
      </c>
      <c r="G33" s="8">
        <v>1685160</v>
      </c>
      <c r="H33" s="8">
        <v>934250</v>
      </c>
      <c r="I33" s="8">
        <v>1185742</v>
      </c>
      <c r="J33" s="8">
        <v>3805152</v>
      </c>
      <c r="K33" s="8">
        <v>1071092</v>
      </c>
      <c r="L33" s="8">
        <v>1232140</v>
      </c>
      <c r="M33" s="8">
        <v>4635681</v>
      </c>
      <c r="N33" s="8">
        <v>6938913</v>
      </c>
      <c r="O33" s="8">
        <v>215968</v>
      </c>
      <c r="P33" s="8">
        <v>2211061</v>
      </c>
      <c r="Q33" s="8">
        <v>962052</v>
      </c>
      <c r="R33" s="8">
        <v>3389081</v>
      </c>
      <c r="S33" s="8">
        <v>1110217</v>
      </c>
      <c r="T33" s="8">
        <v>1138266</v>
      </c>
      <c r="U33" s="8">
        <v>1159642</v>
      </c>
      <c r="V33" s="8">
        <v>3408125</v>
      </c>
      <c r="W33" s="8">
        <v>17541271</v>
      </c>
      <c r="X33" s="8">
        <v>19080400</v>
      </c>
      <c r="Y33" s="8">
        <v>-1539129</v>
      </c>
      <c r="Z33" s="2">
        <v>-8.0665447265256507</v>
      </c>
      <c r="AA33" s="6">
        <v>19080400</v>
      </c>
    </row>
    <row r="34" spans="1:27" x14ac:dyDescent="0.25">
      <c r="A34" s="23" t="s">
        <v>59</v>
      </c>
      <c r="B34" s="29" t="s">
        <v>32</v>
      </c>
      <c r="C34" s="6">
        <v>892098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224615633</v>
      </c>
      <c r="D35" s="33">
        <f>SUM(D24:D34)</f>
        <v>0</v>
      </c>
      <c r="E35" s="34">
        <f t="shared" si="1"/>
        <v>249810800</v>
      </c>
      <c r="F35" s="35">
        <f t="shared" si="1"/>
        <v>252174206</v>
      </c>
      <c r="G35" s="35">
        <f t="shared" si="1"/>
        <v>16317535</v>
      </c>
      <c r="H35" s="35">
        <f t="shared" si="1"/>
        <v>20186928</v>
      </c>
      <c r="I35" s="35">
        <f t="shared" si="1"/>
        <v>17661191</v>
      </c>
      <c r="J35" s="35">
        <f t="shared" si="1"/>
        <v>54165654</v>
      </c>
      <c r="K35" s="35">
        <f t="shared" si="1"/>
        <v>18883602</v>
      </c>
      <c r="L35" s="35">
        <f t="shared" si="1"/>
        <v>21640948</v>
      </c>
      <c r="M35" s="35">
        <f t="shared" si="1"/>
        <v>24035647</v>
      </c>
      <c r="N35" s="35">
        <f t="shared" si="1"/>
        <v>64560197</v>
      </c>
      <c r="O35" s="35">
        <f t="shared" si="1"/>
        <v>18945523</v>
      </c>
      <c r="P35" s="35">
        <f t="shared" si="1"/>
        <v>16850192</v>
      </c>
      <c r="Q35" s="35">
        <f t="shared" si="1"/>
        <v>22180292</v>
      </c>
      <c r="R35" s="35">
        <f t="shared" si="1"/>
        <v>57976007</v>
      </c>
      <c r="S35" s="35">
        <f t="shared" si="1"/>
        <v>16134372</v>
      </c>
      <c r="T35" s="35">
        <f t="shared" si="1"/>
        <v>18483384</v>
      </c>
      <c r="U35" s="35">
        <f t="shared" si="1"/>
        <v>46269071</v>
      </c>
      <c r="V35" s="35">
        <f t="shared" si="1"/>
        <v>80886827</v>
      </c>
      <c r="W35" s="35">
        <f t="shared" si="1"/>
        <v>257588685</v>
      </c>
      <c r="X35" s="35">
        <f t="shared" si="1"/>
        <v>252174206</v>
      </c>
      <c r="Y35" s="35">
        <f t="shared" si="1"/>
        <v>5414479</v>
      </c>
      <c r="Z35" s="36">
        <f>+IF(X35&lt;&gt;0,+(Y35/X35)*100,0)</f>
        <v>2.1471184883992458</v>
      </c>
      <c r="AA35" s="33">
        <f>SUM(AA24:AA34)</f>
        <v>252174206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84490436</v>
      </c>
      <c r="D37" s="46">
        <f>+D21-D35</f>
        <v>0</v>
      </c>
      <c r="E37" s="47">
        <f t="shared" si="2"/>
        <v>42762600</v>
      </c>
      <c r="F37" s="48">
        <f t="shared" si="2"/>
        <v>39635493</v>
      </c>
      <c r="G37" s="48">
        <f t="shared" si="2"/>
        <v>67443895</v>
      </c>
      <c r="H37" s="48">
        <f t="shared" si="2"/>
        <v>-10815529</v>
      </c>
      <c r="I37" s="48">
        <f t="shared" si="2"/>
        <v>-8784851</v>
      </c>
      <c r="J37" s="48">
        <f t="shared" si="2"/>
        <v>47843515</v>
      </c>
      <c r="K37" s="48">
        <f t="shared" si="2"/>
        <v>-9730507</v>
      </c>
      <c r="L37" s="48">
        <f t="shared" si="2"/>
        <v>-12914538</v>
      </c>
      <c r="M37" s="48">
        <f t="shared" si="2"/>
        <v>36645426</v>
      </c>
      <c r="N37" s="48">
        <f t="shared" si="2"/>
        <v>14000381</v>
      </c>
      <c r="O37" s="48">
        <f t="shared" si="2"/>
        <v>-11628796</v>
      </c>
      <c r="P37" s="48">
        <f t="shared" si="2"/>
        <v>-4319624</v>
      </c>
      <c r="Q37" s="48">
        <f t="shared" si="2"/>
        <v>39125199</v>
      </c>
      <c r="R37" s="48">
        <f t="shared" si="2"/>
        <v>23176779</v>
      </c>
      <c r="S37" s="48">
        <f t="shared" si="2"/>
        <v>-8119795</v>
      </c>
      <c r="T37" s="48">
        <f t="shared" si="2"/>
        <v>-10950162</v>
      </c>
      <c r="U37" s="48">
        <f t="shared" si="2"/>
        <v>-36680557</v>
      </c>
      <c r="V37" s="48">
        <f t="shared" si="2"/>
        <v>-55750514</v>
      </c>
      <c r="W37" s="48">
        <f t="shared" si="2"/>
        <v>29270161</v>
      </c>
      <c r="X37" s="48">
        <f>IF(F21=F35,0,X21-X35)</f>
        <v>39635493</v>
      </c>
      <c r="Y37" s="48">
        <f t="shared" si="2"/>
        <v>-10365332</v>
      </c>
      <c r="Z37" s="49">
        <f>+IF(X37&lt;&gt;0,+(Y37/X37)*100,0)</f>
        <v>-26.151641408875626</v>
      </c>
      <c r="AA37" s="46">
        <f>+AA21-AA35</f>
        <v>39635493</v>
      </c>
    </row>
    <row r="38" spans="1:27" ht="23.15" customHeight="1" x14ac:dyDescent="0.25">
      <c r="A38" s="50" t="s">
        <v>62</v>
      </c>
      <c r="B38" s="29" t="s">
        <v>32</v>
      </c>
      <c r="C38" s="6">
        <v>9973950</v>
      </c>
      <c r="D38" s="6"/>
      <c r="E38" s="7">
        <v>27000000</v>
      </c>
      <c r="F38" s="8">
        <v>27000000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4408621</v>
      </c>
      <c r="R38" s="8">
        <v>4408621</v>
      </c>
      <c r="S38" s="8">
        <v>8095384</v>
      </c>
      <c r="T38" s="8"/>
      <c r="U38" s="8"/>
      <c r="V38" s="8">
        <v>8095384</v>
      </c>
      <c r="W38" s="8">
        <v>12504005</v>
      </c>
      <c r="X38" s="8">
        <v>27000000</v>
      </c>
      <c r="Y38" s="8">
        <v>-14495995</v>
      </c>
      <c r="Z38" s="2">
        <v>-53.688870370370367</v>
      </c>
      <c r="AA38" s="6">
        <v>27000000</v>
      </c>
    </row>
    <row r="39" spans="1:27" ht="57" customHeight="1" x14ac:dyDescent="0.25">
      <c r="A39" s="50" t="s">
        <v>63</v>
      </c>
      <c r="B39" s="29" t="s">
        <v>32</v>
      </c>
      <c r="C39" s="28">
        <v>256635</v>
      </c>
      <c r="D39" s="28"/>
      <c r="E39" s="7"/>
      <c r="F39" s="26"/>
      <c r="G39" s="26">
        <v>125799</v>
      </c>
      <c r="H39" s="26">
        <v>-125799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>
        <v>880456</v>
      </c>
      <c r="V39" s="26">
        <v>880456</v>
      </c>
      <c r="W39" s="26">
        <v>880456</v>
      </c>
      <c r="X39" s="26"/>
      <c r="Y39" s="26">
        <v>880456</v>
      </c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94721021</v>
      </c>
      <c r="D41" s="56">
        <f>SUM(D37:D40)</f>
        <v>0</v>
      </c>
      <c r="E41" s="57">
        <f t="shared" si="3"/>
        <v>69762600</v>
      </c>
      <c r="F41" s="58">
        <f t="shared" si="3"/>
        <v>66635493</v>
      </c>
      <c r="G41" s="58">
        <f t="shared" si="3"/>
        <v>67569694</v>
      </c>
      <c r="H41" s="58">
        <f t="shared" si="3"/>
        <v>-10941328</v>
      </c>
      <c r="I41" s="58">
        <f t="shared" si="3"/>
        <v>-8784851</v>
      </c>
      <c r="J41" s="58">
        <f t="shared" si="3"/>
        <v>47843515</v>
      </c>
      <c r="K41" s="58">
        <f t="shared" si="3"/>
        <v>-9730507</v>
      </c>
      <c r="L41" s="58">
        <f t="shared" si="3"/>
        <v>-12914538</v>
      </c>
      <c r="M41" s="58">
        <f t="shared" si="3"/>
        <v>36645426</v>
      </c>
      <c r="N41" s="58">
        <f t="shared" si="3"/>
        <v>14000381</v>
      </c>
      <c r="O41" s="58">
        <f t="shared" si="3"/>
        <v>-11628796</v>
      </c>
      <c r="P41" s="58">
        <f t="shared" si="3"/>
        <v>-4319624</v>
      </c>
      <c r="Q41" s="58">
        <f t="shared" si="3"/>
        <v>43533820</v>
      </c>
      <c r="R41" s="58">
        <f t="shared" si="3"/>
        <v>27585400</v>
      </c>
      <c r="S41" s="58">
        <f t="shared" si="3"/>
        <v>-24411</v>
      </c>
      <c r="T41" s="58">
        <f t="shared" si="3"/>
        <v>-10950162</v>
      </c>
      <c r="U41" s="58">
        <f t="shared" si="3"/>
        <v>-35800101</v>
      </c>
      <c r="V41" s="58">
        <f t="shared" si="3"/>
        <v>-46774674</v>
      </c>
      <c r="W41" s="58">
        <f t="shared" si="3"/>
        <v>42654622</v>
      </c>
      <c r="X41" s="58">
        <f t="shared" si="3"/>
        <v>66635493</v>
      </c>
      <c r="Y41" s="58">
        <f t="shared" si="3"/>
        <v>-23980871</v>
      </c>
      <c r="Z41" s="59">
        <f>+IF(X41&lt;&gt;0,+(Y41/X41)*100,0)</f>
        <v>-35.988134731741233</v>
      </c>
      <c r="AA41" s="56">
        <f>SUM(AA37:AA40)</f>
        <v>66635493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94721021</v>
      </c>
      <c r="D43" s="64">
        <f>+D41-D42</f>
        <v>0</v>
      </c>
      <c r="E43" s="65">
        <f t="shared" si="4"/>
        <v>69762600</v>
      </c>
      <c r="F43" s="66">
        <f t="shared" si="4"/>
        <v>66635493</v>
      </c>
      <c r="G43" s="66">
        <f t="shared" si="4"/>
        <v>67569694</v>
      </c>
      <c r="H43" s="66">
        <f t="shared" si="4"/>
        <v>-10941328</v>
      </c>
      <c r="I43" s="66">
        <f t="shared" si="4"/>
        <v>-8784851</v>
      </c>
      <c r="J43" s="66">
        <f t="shared" si="4"/>
        <v>47843515</v>
      </c>
      <c r="K43" s="66">
        <f t="shared" si="4"/>
        <v>-9730507</v>
      </c>
      <c r="L43" s="66">
        <f t="shared" si="4"/>
        <v>-12914538</v>
      </c>
      <c r="M43" s="66">
        <f t="shared" si="4"/>
        <v>36645426</v>
      </c>
      <c r="N43" s="66">
        <f t="shared" si="4"/>
        <v>14000381</v>
      </c>
      <c r="O43" s="66">
        <f t="shared" si="4"/>
        <v>-11628796</v>
      </c>
      <c r="P43" s="66">
        <f t="shared" si="4"/>
        <v>-4319624</v>
      </c>
      <c r="Q43" s="66">
        <f t="shared" si="4"/>
        <v>43533820</v>
      </c>
      <c r="R43" s="66">
        <f t="shared" si="4"/>
        <v>27585400</v>
      </c>
      <c r="S43" s="66">
        <f t="shared" si="4"/>
        <v>-24411</v>
      </c>
      <c r="T43" s="66">
        <f t="shared" si="4"/>
        <v>-10950162</v>
      </c>
      <c r="U43" s="66">
        <f t="shared" si="4"/>
        <v>-35800101</v>
      </c>
      <c r="V43" s="66">
        <f t="shared" si="4"/>
        <v>-46774674</v>
      </c>
      <c r="W43" s="66">
        <f t="shared" si="4"/>
        <v>42654622</v>
      </c>
      <c r="X43" s="66">
        <f t="shared" si="4"/>
        <v>66635493</v>
      </c>
      <c r="Y43" s="66">
        <f t="shared" si="4"/>
        <v>-23980871</v>
      </c>
      <c r="Z43" s="67">
        <f>+IF(X43&lt;&gt;0,+(Y43/X43)*100,0)</f>
        <v>-35.988134731741233</v>
      </c>
      <c r="AA43" s="64">
        <f>+AA41-AA42</f>
        <v>66635493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94721021</v>
      </c>
      <c r="D45" s="56">
        <f>SUM(D43:D44)</f>
        <v>0</v>
      </c>
      <c r="E45" s="57">
        <f t="shared" si="5"/>
        <v>69762600</v>
      </c>
      <c r="F45" s="58">
        <f t="shared" si="5"/>
        <v>66635493</v>
      </c>
      <c r="G45" s="58">
        <f t="shared" si="5"/>
        <v>67569694</v>
      </c>
      <c r="H45" s="58">
        <f t="shared" si="5"/>
        <v>-10941328</v>
      </c>
      <c r="I45" s="58">
        <f t="shared" si="5"/>
        <v>-8784851</v>
      </c>
      <c r="J45" s="58">
        <f t="shared" si="5"/>
        <v>47843515</v>
      </c>
      <c r="K45" s="58">
        <f t="shared" si="5"/>
        <v>-9730507</v>
      </c>
      <c r="L45" s="58">
        <f t="shared" si="5"/>
        <v>-12914538</v>
      </c>
      <c r="M45" s="58">
        <f t="shared" si="5"/>
        <v>36645426</v>
      </c>
      <c r="N45" s="58">
        <f t="shared" si="5"/>
        <v>14000381</v>
      </c>
      <c r="O45" s="58">
        <f t="shared" si="5"/>
        <v>-11628796</v>
      </c>
      <c r="P45" s="58">
        <f t="shared" si="5"/>
        <v>-4319624</v>
      </c>
      <c r="Q45" s="58">
        <f t="shared" si="5"/>
        <v>43533820</v>
      </c>
      <c r="R45" s="58">
        <f t="shared" si="5"/>
        <v>27585400</v>
      </c>
      <c r="S45" s="58">
        <f t="shared" si="5"/>
        <v>-24411</v>
      </c>
      <c r="T45" s="58">
        <f t="shared" si="5"/>
        <v>-10950162</v>
      </c>
      <c r="U45" s="58">
        <f t="shared" si="5"/>
        <v>-35800101</v>
      </c>
      <c r="V45" s="58">
        <f t="shared" si="5"/>
        <v>-46774674</v>
      </c>
      <c r="W45" s="58">
        <f t="shared" si="5"/>
        <v>42654622</v>
      </c>
      <c r="X45" s="58">
        <f t="shared" si="5"/>
        <v>66635493</v>
      </c>
      <c r="Y45" s="58">
        <f t="shared" si="5"/>
        <v>-23980871</v>
      </c>
      <c r="Z45" s="59">
        <f>+IF(X45&lt;&gt;0,+(Y45/X45)*100,0)</f>
        <v>-35.988134731741233</v>
      </c>
      <c r="AA45" s="56">
        <f>SUM(AA43:AA44)</f>
        <v>66635493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94721021</v>
      </c>
      <c r="D47" s="71">
        <f>SUM(D45:D46)</f>
        <v>0</v>
      </c>
      <c r="E47" s="72">
        <f t="shared" si="6"/>
        <v>69762600</v>
      </c>
      <c r="F47" s="73">
        <f t="shared" si="6"/>
        <v>66635493</v>
      </c>
      <c r="G47" s="73">
        <f t="shared" si="6"/>
        <v>67569694</v>
      </c>
      <c r="H47" s="74">
        <f t="shared" si="6"/>
        <v>-10941328</v>
      </c>
      <c r="I47" s="74">
        <f t="shared" si="6"/>
        <v>-8784851</v>
      </c>
      <c r="J47" s="74">
        <f t="shared" si="6"/>
        <v>47843515</v>
      </c>
      <c r="K47" s="74">
        <f t="shared" si="6"/>
        <v>-9730507</v>
      </c>
      <c r="L47" s="74">
        <f t="shared" si="6"/>
        <v>-12914538</v>
      </c>
      <c r="M47" s="73">
        <f t="shared" si="6"/>
        <v>36645426</v>
      </c>
      <c r="N47" s="73">
        <f t="shared" si="6"/>
        <v>14000381</v>
      </c>
      <c r="O47" s="74">
        <f t="shared" si="6"/>
        <v>-11628796</v>
      </c>
      <c r="P47" s="74">
        <f t="shared" si="6"/>
        <v>-4319624</v>
      </c>
      <c r="Q47" s="74">
        <f t="shared" si="6"/>
        <v>43533820</v>
      </c>
      <c r="R47" s="74">
        <f t="shared" si="6"/>
        <v>27585400</v>
      </c>
      <c r="S47" s="74">
        <f t="shared" si="6"/>
        <v>-24411</v>
      </c>
      <c r="T47" s="73">
        <f t="shared" si="6"/>
        <v>-10950162</v>
      </c>
      <c r="U47" s="73">
        <f t="shared" si="6"/>
        <v>-35800101</v>
      </c>
      <c r="V47" s="74">
        <f t="shared" si="6"/>
        <v>-46774674</v>
      </c>
      <c r="W47" s="74">
        <f t="shared" si="6"/>
        <v>42654622</v>
      </c>
      <c r="X47" s="74">
        <f t="shared" si="6"/>
        <v>66635493</v>
      </c>
      <c r="Y47" s="74">
        <f t="shared" si="6"/>
        <v>-23980871</v>
      </c>
      <c r="Z47" s="75">
        <f>+IF(X47&lt;&gt;0,+(Y47/X47)*100,0)</f>
        <v>-35.988134731741233</v>
      </c>
      <c r="AA47" s="76">
        <f>SUM(AA45:AA46)</f>
        <v>66635493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8290</v>
      </c>
      <c r="F19" s="26">
        <v>8290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8290</v>
      </c>
      <c r="Y19" s="26">
        <v>-8290</v>
      </c>
      <c r="Z19" s="27">
        <v>-100</v>
      </c>
      <c r="AA19" s="28">
        <v>8290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8290</v>
      </c>
      <c r="F21" s="35">
        <f t="shared" si="0"/>
        <v>8290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8290</v>
      </c>
      <c r="Y21" s="35">
        <f t="shared" si="0"/>
        <v>-8290</v>
      </c>
      <c r="Z21" s="36">
        <f>+IF(X21&lt;&gt;0,+(Y21/X21)*100,0)</f>
        <v>-100</v>
      </c>
      <c r="AA21" s="33">
        <f>SUM(AA5:AA20)</f>
        <v>8290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429138</v>
      </c>
      <c r="D24" s="6"/>
      <c r="E24" s="7">
        <v>473690</v>
      </c>
      <c r="F24" s="8">
        <v>452850</v>
      </c>
      <c r="G24" s="8">
        <v>32821</v>
      </c>
      <c r="H24" s="8">
        <v>32865</v>
      </c>
      <c r="I24" s="8">
        <v>32821</v>
      </c>
      <c r="J24" s="8">
        <v>98507</v>
      </c>
      <c r="K24" s="8">
        <v>37309</v>
      </c>
      <c r="L24" s="8">
        <v>55484</v>
      </c>
      <c r="M24" s="8">
        <v>42023</v>
      </c>
      <c r="N24" s="8">
        <v>134816</v>
      </c>
      <c r="O24" s="8">
        <v>21433</v>
      </c>
      <c r="P24" s="8">
        <v>33943</v>
      </c>
      <c r="Q24" s="8">
        <v>33943</v>
      </c>
      <c r="R24" s="8">
        <v>89319</v>
      </c>
      <c r="S24" s="8">
        <v>33943</v>
      </c>
      <c r="T24" s="8">
        <v>33943</v>
      </c>
      <c r="U24" s="8">
        <v>33943</v>
      </c>
      <c r="V24" s="8">
        <v>101829</v>
      </c>
      <c r="W24" s="8">
        <v>424471</v>
      </c>
      <c r="X24" s="8">
        <v>452850</v>
      </c>
      <c r="Y24" s="8">
        <v>-28379</v>
      </c>
      <c r="Z24" s="2">
        <v>-6.2667549961355862</v>
      </c>
      <c r="AA24" s="6">
        <v>452850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3295</v>
      </c>
      <c r="D30" s="6"/>
      <c r="E30" s="7">
        <v>4650</v>
      </c>
      <c r="F30" s="8">
        <v>4650</v>
      </c>
      <c r="G30" s="8"/>
      <c r="H30" s="8"/>
      <c r="I30" s="8"/>
      <c r="J30" s="8"/>
      <c r="K30" s="8">
        <v>1702</v>
      </c>
      <c r="L30" s="8"/>
      <c r="M30" s="8"/>
      <c r="N30" s="8">
        <v>1702</v>
      </c>
      <c r="O30" s="8"/>
      <c r="P30" s="8"/>
      <c r="Q30" s="8"/>
      <c r="R30" s="8"/>
      <c r="S30" s="8"/>
      <c r="T30" s="8"/>
      <c r="U30" s="8"/>
      <c r="V30" s="8"/>
      <c r="W30" s="8">
        <v>1702</v>
      </c>
      <c r="X30" s="8">
        <v>4650</v>
      </c>
      <c r="Y30" s="8">
        <v>-2948</v>
      </c>
      <c r="Z30" s="2">
        <v>-63.397849462365599</v>
      </c>
      <c r="AA30" s="6">
        <v>4650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140514</v>
      </c>
      <c r="D33" s="6"/>
      <c r="E33" s="7">
        <v>133660</v>
      </c>
      <c r="F33" s="8">
        <v>133660</v>
      </c>
      <c r="G33" s="8"/>
      <c r="H33" s="8">
        <v>16207</v>
      </c>
      <c r="I33" s="8">
        <v>7695</v>
      </c>
      <c r="J33" s="8">
        <v>23902</v>
      </c>
      <c r="K33" s="8">
        <v>7082</v>
      </c>
      <c r="L33" s="8">
        <v>3332</v>
      </c>
      <c r="M33" s="8">
        <v>5372</v>
      </c>
      <c r="N33" s="8">
        <v>15786</v>
      </c>
      <c r="O33" s="8">
        <v>4638</v>
      </c>
      <c r="P33" s="8">
        <v>10183</v>
      </c>
      <c r="Q33" s="8">
        <v>6549</v>
      </c>
      <c r="R33" s="8">
        <v>21370</v>
      </c>
      <c r="S33" s="8">
        <v>7628</v>
      </c>
      <c r="T33" s="8">
        <v>2562</v>
      </c>
      <c r="U33" s="8">
        <v>8014</v>
      </c>
      <c r="V33" s="8">
        <v>18204</v>
      </c>
      <c r="W33" s="8">
        <v>79262</v>
      </c>
      <c r="X33" s="8">
        <v>133660</v>
      </c>
      <c r="Y33" s="8">
        <v>-54398</v>
      </c>
      <c r="Z33" s="2">
        <v>-40.698787969474786</v>
      </c>
      <c r="AA33" s="6">
        <v>133660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572947</v>
      </c>
      <c r="D35" s="33">
        <f>SUM(D24:D34)</f>
        <v>0</v>
      </c>
      <c r="E35" s="34">
        <f t="shared" si="1"/>
        <v>612000</v>
      </c>
      <c r="F35" s="35">
        <f t="shared" si="1"/>
        <v>591160</v>
      </c>
      <c r="G35" s="35">
        <f t="shared" si="1"/>
        <v>32821</v>
      </c>
      <c r="H35" s="35">
        <f t="shared" si="1"/>
        <v>49072</v>
      </c>
      <c r="I35" s="35">
        <f t="shared" si="1"/>
        <v>40516</v>
      </c>
      <c r="J35" s="35">
        <f t="shared" si="1"/>
        <v>122409</v>
      </c>
      <c r="K35" s="35">
        <f t="shared" si="1"/>
        <v>46093</v>
      </c>
      <c r="L35" s="35">
        <f t="shared" si="1"/>
        <v>58816</v>
      </c>
      <c r="M35" s="35">
        <f t="shared" si="1"/>
        <v>47395</v>
      </c>
      <c r="N35" s="35">
        <f t="shared" si="1"/>
        <v>152304</v>
      </c>
      <c r="O35" s="35">
        <f t="shared" si="1"/>
        <v>26071</v>
      </c>
      <c r="P35" s="35">
        <f t="shared" si="1"/>
        <v>44126</v>
      </c>
      <c r="Q35" s="35">
        <f t="shared" si="1"/>
        <v>40492</v>
      </c>
      <c r="R35" s="35">
        <f t="shared" si="1"/>
        <v>110689</v>
      </c>
      <c r="S35" s="35">
        <f t="shared" si="1"/>
        <v>41571</v>
      </c>
      <c r="T35" s="35">
        <f t="shared" si="1"/>
        <v>36505</v>
      </c>
      <c r="U35" s="35">
        <f t="shared" si="1"/>
        <v>41957</v>
      </c>
      <c r="V35" s="35">
        <f t="shared" si="1"/>
        <v>120033</v>
      </c>
      <c r="W35" s="35">
        <f t="shared" si="1"/>
        <v>505435</v>
      </c>
      <c r="X35" s="35">
        <f t="shared" si="1"/>
        <v>591160</v>
      </c>
      <c r="Y35" s="35">
        <f t="shared" si="1"/>
        <v>-85725</v>
      </c>
      <c r="Z35" s="36">
        <f>+IF(X35&lt;&gt;0,+(Y35/X35)*100,0)</f>
        <v>-14.501150280803843</v>
      </c>
      <c r="AA35" s="33">
        <f>SUM(AA24:AA34)</f>
        <v>591160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-572947</v>
      </c>
      <c r="D37" s="46">
        <f>+D21-D35</f>
        <v>0</v>
      </c>
      <c r="E37" s="47">
        <f t="shared" si="2"/>
        <v>-603710</v>
      </c>
      <c r="F37" s="48">
        <f t="shared" si="2"/>
        <v>-582870</v>
      </c>
      <c r="G37" s="48">
        <f t="shared" si="2"/>
        <v>-32821</v>
      </c>
      <c r="H37" s="48">
        <f t="shared" si="2"/>
        <v>-49072</v>
      </c>
      <c r="I37" s="48">
        <f t="shared" si="2"/>
        <v>-40516</v>
      </c>
      <c r="J37" s="48">
        <f t="shared" si="2"/>
        <v>-122409</v>
      </c>
      <c r="K37" s="48">
        <f t="shared" si="2"/>
        <v>-46093</v>
      </c>
      <c r="L37" s="48">
        <f t="shared" si="2"/>
        <v>-58816</v>
      </c>
      <c r="M37" s="48">
        <f t="shared" si="2"/>
        <v>-47395</v>
      </c>
      <c r="N37" s="48">
        <f t="shared" si="2"/>
        <v>-152304</v>
      </c>
      <c r="O37" s="48">
        <f t="shared" si="2"/>
        <v>-26071</v>
      </c>
      <c r="P37" s="48">
        <f t="shared" si="2"/>
        <v>-44126</v>
      </c>
      <c r="Q37" s="48">
        <f t="shared" si="2"/>
        <v>-40492</v>
      </c>
      <c r="R37" s="48">
        <f t="shared" si="2"/>
        <v>-110689</v>
      </c>
      <c r="S37" s="48">
        <f t="shared" si="2"/>
        <v>-41571</v>
      </c>
      <c r="T37" s="48">
        <f t="shared" si="2"/>
        <v>-36505</v>
      </c>
      <c r="U37" s="48">
        <f t="shared" si="2"/>
        <v>-41957</v>
      </c>
      <c r="V37" s="48">
        <f t="shared" si="2"/>
        <v>-120033</v>
      </c>
      <c r="W37" s="48">
        <f t="shared" si="2"/>
        <v>-505435</v>
      </c>
      <c r="X37" s="48">
        <f>IF(F21=F35,0,X21-X35)</f>
        <v>-582870</v>
      </c>
      <c r="Y37" s="48">
        <f t="shared" si="2"/>
        <v>77435</v>
      </c>
      <c r="Z37" s="49">
        <f>+IF(X37&lt;&gt;0,+(Y37/X37)*100,0)</f>
        <v>-13.285123612469333</v>
      </c>
      <c r="AA37" s="46">
        <f>+AA21-AA35</f>
        <v>-582870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-572947</v>
      </c>
      <c r="D41" s="56">
        <f>SUM(D37:D40)</f>
        <v>0</v>
      </c>
      <c r="E41" s="57">
        <f t="shared" si="3"/>
        <v>-603710</v>
      </c>
      <c r="F41" s="58">
        <f t="shared" si="3"/>
        <v>-582870</v>
      </c>
      <c r="G41" s="58">
        <f t="shared" si="3"/>
        <v>-32821</v>
      </c>
      <c r="H41" s="58">
        <f t="shared" si="3"/>
        <v>-49072</v>
      </c>
      <c r="I41" s="58">
        <f t="shared" si="3"/>
        <v>-40516</v>
      </c>
      <c r="J41" s="58">
        <f t="shared" si="3"/>
        <v>-122409</v>
      </c>
      <c r="K41" s="58">
        <f t="shared" si="3"/>
        <v>-46093</v>
      </c>
      <c r="L41" s="58">
        <f t="shared" si="3"/>
        <v>-58816</v>
      </c>
      <c r="M41" s="58">
        <f t="shared" si="3"/>
        <v>-47395</v>
      </c>
      <c r="N41" s="58">
        <f t="shared" si="3"/>
        <v>-152304</v>
      </c>
      <c r="O41" s="58">
        <f t="shared" si="3"/>
        <v>-26071</v>
      </c>
      <c r="P41" s="58">
        <f t="shared" si="3"/>
        <v>-44126</v>
      </c>
      <c r="Q41" s="58">
        <f t="shared" si="3"/>
        <v>-40492</v>
      </c>
      <c r="R41" s="58">
        <f t="shared" si="3"/>
        <v>-110689</v>
      </c>
      <c r="S41" s="58">
        <f t="shared" si="3"/>
        <v>-41571</v>
      </c>
      <c r="T41" s="58">
        <f t="shared" si="3"/>
        <v>-36505</v>
      </c>
      <c r="U41" s="58">
        <f t="shared" si="3"/>
        <v>-41957</v>
      </c>
      <c r="V41" s="58">
        <f t="shared" si="3"/>
        <v>-120033</v>
      </c>
      <c r="W41" s="58">
        <f t="shared" si="3"/>
        <v>-505435</v>
      </c>
      <c r="X41" s="58">
        <f t="shared" si="3"/>
        <v>-582870</v>
      </c>
      <c r="Y41" s="58">
        <f t="shared" si="3"/>
        <v>77435</v>
      </c>
      <c r="Z41" s="59">
        <f>+IF(X41&lt;&gt;0,+(Y41/X41)*100,0)</f>
        <v>-13.285123612469333</v>
      </c>
      <c r="AA41" s="56">
        <f>SUM(AA37:AA40)</f>
        <v>-582870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-572947</v>
      </c>
      <c r="D43" s="64">
        <f>+D41-D42</f>
        <v>0</v>
      </c>
      <c r="E43" s="65">
        <f t="shared" si="4"/>
        <v>-603710</v>
      </c>
      <c r="F43" s="66">
        <f t="shared" si="4"/>
        <v>-582870</v>
      </c>
      <c r="G43" s="66">
        <f t="shared" si="4"/>
        <v>-32821</v>
      </c>
      <c r="H43" s="66">
        <f t="shared" si="4"/>
        <v>-49072</v>
      </c>
      <c r="I43" s="66">
        <f t="shared" si="4"/>
        <v>-40516</v>
      </c>
      <c r="J43" s="66">
        <f t="shared" si="4"/>
        <v>-122409</v>
      </c>
      <c r="K43" s="66">
        <f t="shared" si="4"/>
        <v>-46093</v>
      </c>
      <c r="L43" s="66">
        <f t="shared" si="4"/>
        <v>-58816</v>
      </c>
      <c r="M43" s="66">
        <f t="shared" si="4"/>
        <v>-47395</v>
      </c>
      <c r="N43" s="66">
        <f t="shared" si="4"/>
        <v>-152304</v>
      </c>
      <c r="O43" s="66">
        <f t="shared" si="4"/>
        <v>-26071</v>
      </c>
      <c r="P43" s="66">
        <f t="shared" si="4"/>
        <v>-44126</v>
      </c>
      <c r="Q43" s="66">
        <f t="shared" si="4"/>
        <v>-40492</v>
      </c>
      <c r="R43" s="66">
        <f t="shared" si="4"/>
        <v>-110689</v>
      </c>
      <c r="S43" s="66">
        <f t="shared" si="4"/>
        <v>-41571</v>
      </c>
      <c r="T43" s="66">
        <f t="shared" si="4"/>
        <v>-36505</v>
      </c>
      <c r="U43" s="66">
        <f t="shared" si="4"/>
        <v>-41957</v>
      </c>
      <c r="V43" s="66">
        <f t="shared" si="4"/>
        <v>-120033</v>
      </c>
      <c r="W43" s="66">
        <f t="shared" si="4"/>
        <v>-505435</v>
      </c>
      <c r="X43" s="66">
        <f t="shared" si="4"/>
        <v>-582870</v>
      </c>
      <c r="Y43" s="66">
        <f t="shared" si="4"/>
        <v>77435</v>
      </c>
      <c r="Z43" s="67">
        <f>+IF(X43&lt;&gt;0,+(Y43/X43)*100,0)</f>
        <v>-13.285123612469333</v>
      </c>
      <c r="AA43" s="64">
        <f>+AA41-AA42</f>
        <v>-582870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-572947</v>
      </c>
      <c r="D45" s="56">
        <f>SUM(D43:D44)</f>
        <v>0</v>
      </c>
      <c r="E45" s="57">
        <f t="shared" si="5"/>
        <v>-603710</v>
      </c>
      <c r="F45" s="58">
        <f t="shared" si="5"/>
        <v>-582870</v>
      </c>
      <c r="G45" s="58">
        <f t="shared" si="5"/>
        <v>-32821</v>
      </c>
      <c r="H45" s="58">
        <f t="shared" si="5"/>
        <v>-49072</v>
      </c>
      <c r="I45" s="58">
        <f t="shared" si="5"/>
        <v>-40516</v>
      </c>
      <c r="J45" s="58">
        <f t="shared" si="5"/>
        <v>-122409</v>
      </c>
      <c r="K45" s="58">
        <f t="shared" si="5"/>
        <v>-46093</v>
      </c>
      <c r="L45" s="58">
        <f t="shared" si="5"/>
        <v>-58816</v>
      </c>
      <c r="M45" s="58">
        <f t="shared" si="5"/>
        <v>-47395</v>
      </c>
      <c r="N45" s="58">
        <f t="shared" si="5"/>
        <v>-152304</v>
      </c>
      <c r="O45" s="58">
        <f t="shared" si="5"/>
        <v>-26071</v>
      </c>
      <c r="P45" s="58">
        <f t="shared" si="5"/>
        <v>-44126</v>
      </c>
      <c r="Q45" s="58">
        <f t="shared" si="5"/>
        <v>-40492</v>
      </c>
      <c r="R45" s="58">
        <f t="shared" si="5"/>
        <v>-110689</v>
      </c>
      <c r="S45" s="58">
        <f t="shared" si="5"/>
        <v>-41571</v>
      </c>
      <c r="T45" s="58">
        <f t="shared" si="5"/>
        <v>-36505</v>
      </c>
      <c r="U45" s="58">
        <f t="shared" si="5"/>
        <v>-41957</v>
      </c>
      <c r="V45" s="58">
        <f t="shared" si="5"/>
        <v>-120033</v>
      </c>
      <c r="W45" s="58">
        <f t="shared" si="5"/>
        <v>-505435</v>
      </c>
      <c r="X45" s="58">
        <f t="shared" si="5"/>
        <v>-582870</v>
      </c>
      <c r="Y45" s="58">
        <f t="shared" si="5"/>
        <v>77435</v>
      </c>
      <c r="Z45" s="59">
        <f>+IF(X45&lt;&gt;0,+(Y45/X45)*100,0)</f>
        <v>-13.285123612469333</v>
      </c>
      <c r="AA45" s="56">
        <f>SUM(AA43:AA44)</f>
        <v>-582870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-572947</v>
      </c>
      <c r="D47" s="71">
        <f>SUM(D45:D46)</f>
        <v>0</v>
      </c>
      <c r="E47" s="72">
        <f t="shared" si="6"/>
        <v>-603710</v>
      </c>
      <c r="F47" s="73">
        <f t="shared" si="6"/>
        <v>-582870</v>
      </c>
      <c r="G47" s="73">
        <f t="shared" si="6"/>
        <v>-32821</v>
      </c>
      <c r="H47" s="74">
        <f t="shared" si="6"/>
        <v>-49072</v>
      </c>
      <c r="I47" s="74">
        <f t="shared" si="6"/>
        <v>-40516</v>
      </c>
      <c r="J47" s="74">
        <f t="shared" si="6"/>
        <v>-122409</v>
      </c>
      <c r="K47" s="74">
        <f t="shared" si="6"/>
        <v>-46093</v>
      </c>
      <c r="L47" s="74">
        <f t="shared" si="6"/>
        <v>-58816</v>
      </c>
      <c r="M47" s="73">
        <f t="shared" si="6"/>
        <v>-47395</v>
      </c>
      <c r="N47" s="73">
        <f t="shared" si="6"/>
        <v>-152304</v>
      </c>
      <c r="O47" s="74">
        <f t="shared" si="6"/>
        <v>-26071</v>
      </c>
      <c r="P47" s="74">
        <f t="shared" si="6"/>
        <v>-44126</v>
      </c>
      <c r="Q47" s="74">
        <f t="shared" si="6"/>
        <v>-40492</v>
      </c>
      <c r="R47" s="74">
        <f t="shared" si="6"/>
        <v>-110689</v>
      </c>
      <c r="S47" s="74">
        <f t="shared" si="6"/>
        <v>-41571</v>
      </c>
      <c r="T47" s="73">
        <f t="shared" si="6"/>
        <v>-36505</v>
      </c>
      <c r="U47" s="73">
        <f t="shared" si="6"/>
        <v>-41957</v>
      </c>
      <c r="V47" s="74">
        <f t="shared" si="6"/>
        <v>-120033</v>
      </c>
      <c r="W47" s="74">
        <f t="shared" si="6"/>
        <v>-505435</v>
      </c>
      <c r="X47" s="74">
        <f t="shared" si="6"/>
        <v>-582870</v>
      </c>
      <c r="Y47" s="74">
        <f t="shared" si="6"/>
        <v>77435</v>
      </c>
      <c r="Z47" s="75">
        <f>+IF(X47&lt;&gt;0,+(Y47/X47)*100,0)</f>
        <v>-13.285123612469333</v>
      </c>
      <c r="AA47" s="76">
        <f>SUM(AA45:AA46)</f>
        <v>-582870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469624</v>
      </c>
      <c r="D27" s="6"/>
      <c r="E27" s="7"/>
      <c r="F27" s="8"/>
      <c r="G27" s="8"/>
      <c r="H27" s="8"/>
      <c r="I27" s="8">
        <v>143349</v>
      </c>
      <c r="J27" s="8">
        <v>143349</v>
      </c>
      <c r="K27" s="8">
        <v>47783</v>
      </c>
      <c r="L27" s="8">
        <v>47783</v>
      </c>
      <c r="M27" s="8">
        <v>47783</v>
      </c>
      <c r="N27" s="8">
        <v>143349</v>
      </c>
      <c r="O27" s="8">
        <v>47783</v>
      </c>
      <c r="P27" s="8">
        <v>47783</v>
      </c>
      <c r="Q27" s="8">
        <v>47783</v>
      </c>
      <c r="R27" s="8">
        <v>143349</v>
      </c>
      <c r="S27" s="8">
        <v>47783</v>
      </c>
      <c r="T27" s="8">
        <v>47783</v>
      </c>
      <c r="U27" s="8">
        <v>47783</v>
      </c>
      <c r="V27" s="8">
        <v>143349</v>
      </c>
      <c r="W27" s="8">
        <v>573396</v>
      </c>
      <c r="X27" s="8"/>
      <c r="Y27" s="8">
        <v>573396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469624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143349</v>
      </c>
      <c r="J35" s="35">
        <f t="shared" si="1"/>
        <v>143349</v>
      </c>
      <c r="K35" s="35">
        <f t="shared" si="1"/>
        <v>47783</v>
      </c>
      <c r="L35" s="35">
        <f t="shared" si="1"/>
        <v>47783</v>
      </c>
      <c r="M35" s="35">
        <f t="shared" si="1"/>
        <v>47783</v>
      </c>
      <c r="N35" s="35">
        <f t="shared" si="1"/>
        <v>143349</v>
      </c>
      <c r="O35" s="35">
        <f t="shared" si="1"/>
        <v>47783</v>
      </c>
      <c r="P35" s="35">
        <f t="shared" si="1"/>
        <v>47783</v>
      </c>
      <c r="Q35" s="35">
        <f t="shared" si="1"/>
        <v>47783</v>
      </c>
      <c r="R35" s="35">
        <f t="shared" si="1"/>
        <v>143349</v>
      </c>
      <c r="S35" s="35">
        <f t="shared" si="1"/>
        <v>47783</v>
      </c>
      <c r="T35" s="35">
        <f t="shared" si="1"/>
        <v>47783</v>
      </c>
      <c r="U35" s="35">
        <f t="shared" si="1"/>
        <v>47783</v>
      </c>
      <c r="V35" s="35">
        <f t="shared" si="1"/>
        <v>143349</v>
      </c>
      <c r="W35" s="35">
        <f t="shared" si="1"/>
        <v>573396</v>
      </c>
      <c r="X35" s="35">
        <f t="shared" si="1"/>
        <v>0</v>
      </c>
      <c r="Y35" s="35">
        <f t="shared" si="1"/>
        <v>573396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-469624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-143349</v>
      </c>
      <c r="J37" s="48">
        <f t="shared" si="2"/>
        <v>-143349</v>
      </c>
      <c r="K37" s="48">
        <f t="shared" si="2"/>
        <v>-47783</v>
      </c>
      <c r="L37" s="48">
        <f t="shared" si="2"/>
        <v>-47783</v>
      </c>
      <c r="M37" s="48">
        <f t="shared" si="2"/>
        <v>-47783</v>
      </c>
      <c r="N37" s="48">
        <f t="shared" si="2"/>
        <v>-143349</v>
      </c>
      <c r="O37" s="48">
        <f t="shared" si="2"/>
        <v>-47783</v>
      </c>
      <c r="P37" s="48">
        <f t="shared" si="2"/>
        <v>-47783</v>
      </c>
      <c r="Q37" s="48">
        <f t="shared" si="2"/>
        <v>-47783</v>
      </c>
      <c r="R37" s="48">
        <f t="shared" si="2"/>
        <v>-143349</v>
      </c>
      <c r="S37" s="48">
        <f t="shared" si="2"/>
        <v>-47783</v>
      </c>
      <c r="T37" s="48">
        <f t="shared" si="2"/>
        <v>-47783</v>
      </c>
      <c r="U37" s="48">
        <f t="shared" si="2"/>
        <v>-47783</v>
      </c>
      <c r="V37" s="48">
        <f t="shared" si="2"/>
        <v>-143349</v>
      </c>
      <c r="W37" s="48">
        <f t="shared" si="2"/>
        <v>-573396</v>
      </c>
      <c r="X37" s="48">
        <f>IF(F21=F35,0,X21-X35)</f>
        <v>0</v>
      </c>
      <c r="Y37" s="48">
        <f t="shared" si="2"/>
        <v>-573396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-469624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-143349</v>
      </c>
      <c r="J41" s="58">
        <f t="shared" si="3"/>
        <v>-143349</v>
      </c>
      <c r="K41" s="58">
        <f t="shared" si="3"/>
        <v>-47783</v>
      </c>
      <c r="L41" s="58">
        <f t="shared" si="3"/>
        <v>-47783</v>
      </c>
      <c r="M41" s="58">
        <f t="shared" si="3"/>
        <v>-47783</v>
      </c>
      <c r="N41" s="58">
        <f t="shared" si="3"/>
        <v>-143349</v>
      </c>
      <c r="O41" s="58">
        <f t="shared" si="3"/>
        <v>-47783</v>
      </c>
      <c r="P41" s="58">
        <f t="shared" si="3"/>
        <v>-47783</v>
      </c>
      <c r="Q41" s="58">
        <f t="shared" si="3"/>
        <v>-47783</v>
      </c>
      <c r="R41" s="58">
        <f t="shared" si="3"/>
        <v>-143349</v>
      </c>
      <c r="S41" s="58">
        <f t="shared" si="3"/>
        <v>-47783</v>
      </c>
      <c r="T41" s="58">
        <f t="shared" si="3"/>
        <v>-47783</v>
      </c>
      <c r="U41" s="58">
        <f t="shared" si="3"/>
        <v>-47783</v>
      </c>
      <c r="V41" s="58">
        <f t="shared" si="3"/>
        <v>-143349</v>
      </c>
      <c r="W41" s="58">
        <f t="shared" si="3"/>
        <v>-573396</v>
      </c>
      <c r="X41" s="58">
        <f t="shared" si="3"/>
        <v>0</v>
      </c>
      <c r="Y41" s="58">
        <f t="shared" si="3"/>
        <v>-573396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-469624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-143349</v>
      </c>
      <c r="J43" s="66">
        <f t="shared" si="4"/>
        <v>-143349</v>
      </c>
      <c r="K43" s="66">
        <f t="shared" si="4"/>
        <v>-47783</v>
      </c>
      <c r="L43" s="66">
        <f t="shared" si="4"/>
        <v>-47783</v>
      </c>
      <c r="M43" s="66">
        <f t="shared" si="4"/>
        <v>-47783</v>
      </c>
      <c r="N43" s="66">
        <f t="shared" si="4"/>
        <v>-143349</v>
      </c>
      <c r="O43" s="66">
        <f t="shared" si="4"/>
        <v>-47783</v>
      </c>
      <c r="P43" s="66">
        <f t="shared" si="4"/>
        <v>-47783</v>
      </c>
      <c r="Q43" s="66">
        <f t="shared" si="4"/>
        <v>-47783</v>
      </c>
      <c r="R43" s="66">
        <f t="shared" si="4"/>
        <v>-143349</v>
      </c>
      <c r="S43" s="66">
        <f t="shared" si="4"/>
        <v>-47783</v>
      </c>
      <c r="T43" s="66">
        <f t="shared" si="4"/>
        <v>-47783</v>
      </c>
      <c r="U43" s="66">
        <f t="shared" si="4"/>
        <v>-47783</v>
      </c>
      <c r="V43" s="66">
        <f t="shared" si="4"/>
        <v>-143349</v>
      </c>
      <c r="W43" s="66">
        <f t="shared" si="4"/>
        <v>-573396</v>
      </c>
      <c r="X43" s="66">
        <f t="shared" si="4"/>
        <v>0</v>
      </c>
      <c r="Y43" s="66">
        <f t="shared" si="4"/>
        <v>-573396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-469624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-143349</v>
      </c>
      <c r="J45" s="58">
        <f t="shared" si="5"/>
        <v>-143349</v>
      </c>
      <c r="K45" s="58">
        <f t="shared" si="5"/>
        <v>-47783</v>
      </c>
      <c r="L45" s="58">
        <f t="shared" si="5"/>
        <v>-47783</v>
      </c>
      <c r="M45" s="58">
        <f t="shared" si="5"/>
        <v>-47783</v>
      </c>
      <c r="N45" s="58">
        <f t="shared" si="5"/>
        <v>-143349</v>
      </c>
      <c r="O45" s="58">
        <f t="shared" si="5"/>
        <v>-47783</v>
      </c>
      <c r="P45" s="58">
        <f t="shared" si="5"/>
        <v>-47783</v>
      </c>
      <c r="Q45" s="58">
        <f t="shared" si="5"/>
        <v>-47783</v>
      </c>
      <c r="R45" s="58">
        <f t="shared" si="5"/>
        <v>-143349</v>
      </c>
      <c r="S45" s="58">
        <f t="shared" si="5"/>
        <v>-47783</v>
      </c>
      <c r="T45" s="58">
        <f t="shared" si="5"/>
        <v>-47783</v>
      </c>
      <c r="U45" s="58">
        <f t="shared" si="5"/>
        <v>-47783</v>
      </c>
      <c r="V45" s="58">
        <f t="shared" si="5"/>
        <v>-143349</v>
      </c>
      <c r="W45" s="58">
        <f t="shared" si="5"/>
        <v>-573396</v>
      </c>
      <c r="X45" s="58">
        <f t="shared" si="5"/>
        <v>0</v>
      </c>
      <c r="Y45" s="58">
        <f t="shared" si="5"/>
        <v>-573396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-469624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-143349</v>
      </c>
      <c r="J47" s="74">
        <f t="shared" si="6"/>
        <v>-143349</v>
      </c>
      <c r="K47" s="74">
        <f t="shared" si="6"/>
        <v>-47783</v>
      </c>
      <c r="L47" s="74">
        <f t="shared" si="6"/>
        <v>-47783</v>
      </c>
      <c r="M47" s="73">
        <f t="shared" si="6"/>
        <v>-47783</v>
      </c>
      <c r="N47" s="73">
        <f t="shared" si="6"/>
        <v>-143349</v>
      </c>
      <c r="O47" s="74">
        <f t="shared" si="6"/>
        <v>-47783</v>
      </c>
      <c r="P47" s="74">
        <f t="shared" si="6"/>
        <v>-47783</v>
      </c>
      <c r="Q47" s="74">
        <f t="shared" si="6"/>
        <v>-47783</v>
      </c>
      <c r="R47" s="74">
        <f t="shared" si="6"/>
        <v>-143349</v>
      </c>
      <c r="S47" s="74">
        <f t="shared" si="6"/>
        <v>-47783</v>
      </c>
      <c r="T47" s="73">
        <f t="shared" si="6"/>
        <v>-47783</v>
      </c>
      <c r="U47" s="73">
        <f t="shared" si="6"/>
        <v>-47783</v>
      </c>
      <c r="V47" s="74">
        <f t="shared" si="6"/>
        <v>-143349</v>
      </c>
      <c r="W47" s="74">
        <f t="shared" si="6"/>
        <v>-573396</v>
      </c>
      <c r="X47" s="74">
        <f t="shared" si="6"/>
        <v>0</v>
      </c>
      <c r="Y47" s="74">
        <f t="shared" si="6"/>
        <v>-573396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344683</v>
      </c>
      <c r="D27" s="6"/>
      <c r="E27" s="7">
        <v>18000000</v>
      </c>
      <c r="F27" s="8">
        <v>17500000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17500000</v>
      </c>
      <c r="Y27" s="8">
        <v>-17500000</v>
      </c>
      <c r="Z27" s="2">
        <v>-100</v>
      </c>
      <c r="AA27" s="6">
        <v>17500000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344683</v>
      </c>
      <c r="D35" s="33">
        <f>SUM(D24:D34)</f>
        <v>0</v>
      </c>
      <c r="E35" s="34">
        <f t="shared" si="1"/>
        <v>18000000</v>
      </c>
      <c r="F35" s="35">
        <f t="shared" si="1"/>
        <v>17500000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17500000</v>
      </c>
      <c r="Y35" s="35">
        <f t="shared" si="1"/>
        <v>-17500000</v>
      </c>
      <c r="Z35" s="36">
        <f>+IF(X35&lt;&gt;0,+(Y35/X35)*100,0)</f>
        <v>-100</v>
      </c>
      <c r="AA35" s="33">
        <f>SUM(AA24:AA34)</f>
        <v>17500000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-344683</v>
      </c>
      <c r="D37" s="46">
        <f>+D21-D35</f>
        <v>0</v>
      </c>
      <c r="E37" s="47">
        <f t="shared" si="2"/>
        <v>-18000000</v>
      </c>
      <c r="F37" s="48">
        <f t="shared" si="2"/>
        <v>-17500000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-17500000</v>
      </c>
      <c r="Y37" s="48">
        <f t="shared" si="2"/>
        <v>17500000</v>
      </c>
      <c r="Z37" s="49">
        <f>+IF(X37&lt;&gt;0,+(Y37/X37)*100,0)</f>
        <v>-100</v>
      </c>
      <c r="AA37" s="46">
        <f>+AA21-AA35</f>
        <v>-17500000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-344683</v>
      </c>
      <c r="D41" s="56">
        <f>SUM(D37:D40)</f>
        <v>0</v>
      </c>
      <c r="E41" s="57">
        <f t="shared" si="3"/>
        <v>-18000000</v>
      </c>
      <c r="F41" s="58">
        <f t="shared" si="3"/>
        <v>-17500000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-17500000</v>
      </c>
      <c r="Y41" s="58">
        <f t="shared" si="3"/>
        <v>17500000</v>
      </c>
      <c r="Z41" s="59">
        <f>+IF(X41&lt;&gt;0,+(Y41/X41)*100,0)</f>
        <v>-100</v>
      </c>
      <c r="AA41" s="56">
        <f>SUM(AA37:AA40)</f>
        <v>-17500000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-344683</v>
      </c>
      <c r="D43" s="64">
        <f>+D41-D42</f>
        <v>0</v>
      </c>
      <c r="E43" s="65">
        <f t="shared" si="4"/>
        <v>-18000000</v>
      </c>
      <c r="F43" s="66">
        <f t="shared" si="4"/>
        <v>-17500000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-17500000</v>
      </c>
      <c r="Y43" s="66">
        <f t="shared" si="4"/>
        <v>17500000</v>
      </c>
      <c r="Z43" s="67">
        <f>+IF(X43&lt;&gt;0,+(Y43/X43)*100,0)</f>
        <v>-100</v>
      </c>
      <c r="AA43" s="64">
        <f>+AA41-AA42</f>
        <v>-17500000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-344683</v>
      </c>
      <c r="D45" s="56">
        <f>SUM(D43:D44)</f>
        <v>0</v>
      </c>
      <c r="E45" s="57">
        <f t="shared" si="5"/>
        <v>-18000000</v>
      </c>
      <c r="F45" s="58">
        <f t="shared" si="5"/>
        <v>-17500000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-17500000</v>
      </c>
      <c r="Y45" s="58">
        <f t="shared" si="5"/>
        <v>17500000</v>
      </c>
      <c r="Z45" s="59">
        <f>+IF(X45&lt;&gt;0,+(Y45/X45)*100,0)</f>
        <v>-100</v>
      </c>
      <c r="AA45" s="56">
        <f>SUM(AA43:AA44)</f>
        <v>-17500000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-344683</v>
      </c>
      <c r="D47" s="71">
        <f>SUM(D45:D46)</f>
        <v>0</v>
      </c>
      <c r="E47" s="72">
        <f t="shared" si="6"/>
        <v>-18000000</v>
      </c>
      <c r="F47" s="73">
        <f t="shared" si="6"/>
        <v>-17500000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-17500000</v>
      </c>
      <c r="Y47" s="74">
        <f t="shared" si="6"/>
        <v>17500000</v>
      </c>
      <c r="Z47" s="75">
        <f>+IF(X47&lt;&gt;0,+(Y47/X47)*100,0)</f>
        <v>-100</v>
      </c>
      <c r="AA47" s="76">
        <f>SUM(AA45:AA46)</f>
        <v>-17500000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8143659</v>
      </c>
      <c r="D8" s="6"/>
      <c r="E8" s="7">
        <v>8676785</v>
      </c>
      <c r="F8" s="8">
        <v>8676785</v>
      </c>
      <c r="G8" s="8">
        <v>736181</v>
      </c>
      <c r="H8" s="8">
        <v>717791</v>
      </c>
      <c r="I8" s="8">
        <v>744825</v>
      </c>
      <c r="J8" s="8">
        <v>2198797</v>
      </c>
      <c r="K8" s="8">
        <v>711420</v>
      </c>
      <c r="L8" s="8">
        <v>744243</v>
      </c>
      <c r="M8" s="8">
        <v>693348</v>
      </c>
      <c r="N8" s="8">
        <v>2149011</v>
      </c>
      <c r="O8" s="8">
        <v>624591</v>
      </c>
      <c r="P8" s="8">
        <v>709099</v>
      </c>
      <c r="Q8" s="8">
        <v>727086</v>
      </c>
      <c r="R8" s="8">
        <v>2060776</v>
      </c>
      <c r="S8" s="8">
        <v>717004</v>
      </c>
      <c r="T8" s="8">
        <v>738044</v>
      </c>
      <c r="U8" s="8">
        <v>693182</v>
      </c>
      <c r="V8" s="8">
        <v>2148230</v>
      </c>
      <c r="W8" s="8">
        <v>8556814</v>
      </c>
      <c r="X8" s="8">
        <v>8676785</v>
      </c>
      <c r="Y8" s="8">
        <v>-119971</v>
      </c>
      <c r="Z8" s="2">
        <v>-1.382666506084915</v>
      </c>
      <c r="AA8" s="6">
        <v>8676785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>
        <v>36690</v>
      </c>
      <c r="P13" s="8">
        <v>-36690</v>
      </c>
      <c r="Q13" s="8">
        <v>56998</v>
      </c>
      <c r="R13" s="8">
        <v>56998</v>
      </c>
      <c r="S13" s="8">
        <v>61743</v>
      </c>
      <c r="T13" s="8">
        <v>62597</v>
      </c>
      <c r="U13" s="8">
        <v>-5686</v>
      </c>
      <c r="V13" s="8">
        <v>118654</v>
      </c>
      <c r="W13" s="8">
        <v>175652</v>
      </c>
      <c r="X13" s="8"/>
      <c r="Y13" s="8">
        <v>175652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30364129</v>
      </c>
      <c r="D18" s="6"/>
      <c r="E18" s="7">
        <v>27550603</v>
      </c>
      <c r="F18" s="8">
        <v>31414281</v>
      </c>
      <c r="G18" s="8">
        <v>502230</v>
      </c>
      <c r="H18" s="8">
        <v>648724</v>
      </c>
      <c r="I18" s="8">
        <v>3219845</v>
      </c>
      <c r="J18" s="8">
        <v>4370799</v>
      </c>
      <c r="K18" s="8">
        <v>406625</v>
      </c>
      <c r="L18" s="8">
        <v>691544</v>
      </c>
      <c r="M18" s="8">
        <v>7243123</v>
      </c>
      <c r="N18" s="8">
        <v>8341292</v>
      </c>
      <c r="O18" s="8">
        <v>-531948</v>
      </c>
      <c r="P18" s="8">
        <v>-1536450</v>
      </c>
      <c r="Q18" s="8">
        <v>2324102</v>
      </c>
      <c r="R18" s="8">
        <v>255704</v>
      </c>
      <c r="S18" s="8">
        <v>4476048</v>
      </c>
      <c r="T18" s="8">
        <v>3471806</v>
      </c>
      <c r="U18" s="8">
        <v>11882842</v>
      </c>
      <c r="V18" s="8">
        <v>19830696</v>
      </c>
      <c r="W18" s="8">
        <v>32798491</v>
      </c>
      <c r="X18" s="8">
        <v>31414281</v>
      </c>
      <c r="Y18" s="8">
        <v>1384210</v>
      </c>
      <c r="Z18" s="2">
        <v>4.4063080737069864</v>
      </c>
      <c r="AA18" s="6">
        <v>31414281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38507788</v>
      </c>
      <c r="D21" s="33">
        <f t="shared" si="0"/>
        <v>0</v>
      </c>
      <c r="E21" s="34">
        <f t="shared" si="0"/>
        <v>36227388</v>
      </c>
      <c r="F21" s="35">
        <f t="shared" si="0"/>
        <v>40091066</v>
      </c>
      <c r="G21" s="35">
        <f t="shared" si="0"/>
        <v>1238411</v>
      </c>
      <c r="H21" s="35">
        <f t="shared" si="0"/>
        <v>1366515</v>
      </c>
      <c r="I21" s="35">
        <f t="shared" si="0"/>
        <v>3964670</v>
      </c>
      <c r="J21" s="35">
        <f t="shared" si="0"/>
        <v>6569596</v>
      </c>
      <c r="K21" s="35">
        <f t="shared" si="0"/>
        <v>1118045</v>
      </c>
      <c r="L21" s="35">
        <f t="shared" si="0"/>
        <v>1435787</v>
      </c>
      <c r="M21" s="35">
        <f t="shared" si="0"/>
        <v>7936471</v>
      </c>
      <c r="N21" s="35">
        <f t="shared" si="0"/>
        <v>10490303</v>
      </c>
      <c r="O21" s="35">
        <f t="shared" si="0"/>
        <v>129333</v>
      </c>
      <c r="P21" s="35">
        <f t="shared" si="0"/>
        <v>-864041</v>
      </c>
      <c r="Q21" s="35">
        <f t="shared" si="0"/>
        <v>3108186</v>
      </c>
      <c r="R21" s="35">
        <f t="shared" si="0"/>
        <v>2373478</v>
      </c>
      <c r="S21" s="35">
        <f t="shared" si="0"/>
        <v>5254795</v>
      </c>
      <c r="T21" s="35">
        <f t="shared" si="0"/>
        <v>4272447</v>
      </c>
      <c r="U21" s="35">
        <f t="shared" si="0"/>
        <v>12570338</v>
      </c>
      <c r="V21" s="35">
        <f t="shared" si="0"/>
        <v>22097580</v>
      </c>
      <c r="W21" s="35">
        <f t="shared" si="0"/>
        <v>41530957</v>
      </c>
      <c r="X21" s="35">
        <f t="shared" si="0"/>
        <v>40091066</v>
      </c>
      <c r="Y21" s="35">
        <f t="shared" si="0"/>
        <v>1439891</v>
      </c>
      <c r="Z21" s="36">
        <f>+IF(X21&lt;&gt;0,+(Y21/X21)*100,0)</f>
        <v>3.5915507958805581</v>
      </c>
      <c r="AA21" s="33">
        <f>SUM(AA5:AA20)</f>
        <v>40091066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1932503</v>
      </c>
      <c r="D24" s="6"/>
      <c r="E24" s="7">
        <v>1757276</v>
      </c>
      <c r="F24" s="8">
        <v>2235284</v>
      </c>
      <c r="G24" s="8">
        <v>115298</v>
      </c>
      <c r="H24" s="8">
        <v>123342</v>
      </c>
      <c r="I24" s="8">
        <v>134861</v>
      </c>
      <c r="J24" s="8">
        <v>373501</v>
      </c>
      <c r="K24" s="8">
        <v>190503</v>
      </c>
      <c r="L24" s="8">
        <v>284260</v>
      </c>
      <c r="M24" s="8">
        <v>264707</v>
      </c>
      <c r="N24" s="8">
        <v>739470</v>
      </c>
      <c r="O24" s="8">
        <v>168364</v>
      </c>
      <c r="P24" s="8">
        <v>151710</v>
      </c>
      <c r="Q24" s="8">
        <v>203096</v>
      </c>
      <c r="R24" s="8">
        <v>523170</v>
      </c>
      <c r="S24" s="8">
        <v>175059</v>
      </c>
      <c r="T24" s="8">
        <v>178588</v>
      </c>
      <c r="U24" s="8">
        <v>240364</v>
      </c>
      <c r="V24" s="8">
        <v>594011</v>
      </c>
      <c r="W24" s="8">
        <v>2230152</v>
      </c>
      <c r="X24" s="8">
        <v>2235284</v>
      </c>
      <c r="Y24" s="8">
        <v>-5132</v>
      </c>
      <c r="Z24" s="2">
        <v>-0.22959051288337409</v>
      </c>
      <c r="AA24" s="6">
        <v>2235284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1100751</v>
      </c>
      <c r="D26" s="6"/>
      <c r="E26" s="7">
        <v>918742</v>
      </c>
      <c r="F26" s="8">
        <v>918742</v>
      </c>
      <c r="G26" s="8">
        <v>31681</v>
      </c>
      <c r="H26" s="8">
        <v>51475</v>
      </c>
      <c r="I26" s="8"/>
      <c r="J26" s="8">
        <v>83156</v>
      </c>
      <c r="K26" s="8">
        <v>13840</v>
      </c>
      <c r="L26" s="8"/>
      <c r="M26" s="8"/>
      <c r="N26" s="8">
        <v>13840</v>
      </c>
      <c r="O26" s="8"/>
      <c r="P26" s="8"/>
      <c r="Q26" s="8"/>
      <c r="R26" s="8"/>
      <c r="S26" s="8"/>
      <c r="T26" s="8"/>
      <c r="U26" s="8">
        <v>483185</v>
      </c>
      <c r="V26" s="8">
        <v>483185</v>
      </c>
      <c r="W26" s="8">
        <v>580181</v>
      </c>
      <c r="X26" s="8">
        <v>918742</v>
      </c>
      <c r="Y26" s="8">
        <v>-338561</v>
      </c>
      <c r="Z26" s="2">
        <v>-36.850497745830715</v>
      </c>
      <c r="AA26" s="6">
        <v>918742</v>
      </c>
    </row>
    <row r="27" spans="1:27" x14ac:dyDescent="0.25">
      <c r="A27" s="25" t="s">
        <v>53</v>
      </c>
      <c r="B27" s="24" t="s">
        <v>32</v>
      </c>
      <c r="C27" s="6">
        <v>2955685</v>
      </c>
      <c r="D27" s="6"/>
      <c r="E27" s="7">
        <v>6087589</v>
      </c>
      <c r="F27" s="8">
        <v>4167589</v>
      </c>
      <c r="G27" s="8">
        <v>507299</v>
      </c>
      <c r="H27" s="8">
        <v>507299</v>
      </c>
      <c r="I27" s="8">
        <v>-52211</v>
      </c>
      <c r="J27" s="8">
        <v>962387</v>
      </c>
      <c r="K27" s="8">
        <v>324284</v>
      </c>
      <c r="L27" s="8">
        <v>313822</v>
      </c>
      <c r="M27" s="8">
        <v>507299</v>
      </c>
      <c r="N27" s="8">
        <v>1145405</v>
      </c>
      <c r="O27" s="8">
        <v>141252</v>
      </c>
      <c r="P27" s="8">
        <v>292886</v>
      </c>
      <c r="Q27" s="8">
        <v>324257</v>
      </c>
      <c r="R27" s="8">
        <v>758395</v>
      </c>
      <c r="S27" s="8">
        <v>313796</v>
      </c>
      <c r="T27" s="8">
        <v>324256</v>
      </c>
      <c r="U27" s="8">
        <v>663350</v>
      </c>
      <c r="V27" s="8">
        <v>1301402</v>
      </c>
      <c r="W27" s="8">
        <v>4167589</v>
      </c>
      <c r="X27" s="8">
        <v>4167589</v>
      </c>
      <c r="Y27" s="8"/>
      <c r="Z27" s="2"/>
      <c r="AA27" s="6">
        <v>4167589</v>
      </c>
    </row>
    <row r="28" spans="1:27" x14ac:dyDescent="0.25">
      <c r="A28" s="25" t="s">
        <v>54</v>
      </c>
      <c r="B28" s="24" t="s">
        <v>32</v>
      </c>
      <c r="C28" s="6">
        <v>247495</v>
      </c>
      <c r="D28" s="6"/>
      <c r="E28" s="7">
        <v>192091</v>
      </c>
      <c r="F28" s="8">
        <v>192091</v>
      </c>
      <c r="G28" s="8"/>
      <c r="H28" s="8"/>
      <c r="I28" s="8"/>
      <c r="J28" s="8"/>
      <c r="K28" s="8"/>
      <c r="L28" s="8"/>
      <c r="M28" s="8">
        <v>103656</v>
      </c>
      <c r="N28" s="8">
        <v>103656</v>
      </c>
      <c r="O28" s="8"/>
      <c r="P28" s="8"/>
      <c r="Q28" s="8"/>
      <c r="R28" s="8"/>
      <c r="S28" s="8"/>
      <c r="T28" s="8"/>
      <c r="U28" s="8">
        <v>88437</v>
      </c>
      <c r="V28" s="8">
        <v>88437</v>
      </c>
      <c r="W28" s="8">
        <v>192093</v>
      </c>
      <c r="X28" s="8">
        <v>192091</v>
      </c>
      <c r="Y28" s="8">
        <v>2</v>
      </c>
      <c r="Z28" s="2"/>
      <c r="AA28" s="6">
        <v>192091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15885</v>
      </c>
      <c r="D30" s="6"/>
      <c r="E30" s="7">
        <v>8715</v>
      </c>
      <c r="F30" s="8">
        <v>8653</v>
      </c>
      <c r="G30" s="8"/>
      <c r="H30" s="8">
        <v>6755</v>
      </c>
      <c r="I30" s="8"/>
      <c r="J30" s="8">
        <v>6755</v>
      </c>
      <c r="K30" s="8"/>
      <c r="L30" s="8"/>
      <c r="M30" s="8">
        <v>1898</v>
      </c>
      <c r="N30" s="8">
        <v>1898</v>
      </c>
      <c r="O30" s="8"/>
      <c r="P30" s="8"/>
      <c r="Q30" s="8"/>
      <c r="R30" s="8"/>
      <c r="S30" s="8"/>
      <c r="T30" s="8"/>
      <c r="U30" s="8"/>
      <c r="V30" s="8"/>
      <c r="W30" s="8">
        <v>8653</v>
      </c>
      <c r="X30" s="8">
        <v>8653</v>
      </c>
      <c r="Y30" s="8"/>
      <c r="Z30" s="2"/>
      <c r="AA30" s="6">
        <v>8653</v>
      </c>
    </row>
    <row r="31" spans="1:27" x14ac:dyDescent="0.25">
      <c r="A31" s="25" t="s">
        <v>57</v>
      </c>
      <c r="B31" s="24" t="s">
        <v>32</v>
      </c>
      <c r="C31" s="6">
        <v>25567953</v>
      </c>
      <c r="D31" s="6"/>
      <c r="E31" s="7">
        <v>31550603</v>
      </c>
      <c r="F31" s="8">
        <v>40887445</v>
      </c>
      <c r="G31" s="8">
        <v>1810073</v>
      </c>
      <c r="H31" s="8">
        <v>125372</v>
      </c>
      <c r="I31" s="8">
        <v>2329512</v>
      </c>
      <c r="J31" s="8">
        <v>4264957</v>
      </c>
      <c r="K31" s="8">
        <v>1774927</v>
      </c>
      <c r="L31" s="8">
        <v>235652</v>
      </c>
      <c r="M31" s="8">
        <v>5111465</v>
      </c>
      <c r="N31" s="8">
        <v>7122044</v>
      </c>
      <c r="O31" s="8">
        <v>-407451</v>
      </c>
      <c r="P31" s="8">
        <v>2232224</v>
      </c>
      <c r="Q31" s="8">
        <v>2020959</v>
      </c>
      <c r="R31" s="8">
        <v>3845732</v>
      </c>
      <c r="S31" s="8">
        <v>3892806</v>
      </c>
      <c r="T31" s="8">
        <v>3917465</v>
      </c>
      <c r="U31" s="8">
        <v>12961067</v>
      </c>
      <c r="V31" s="8">
        <v>20771338</v>
      </c>
      <c r="W31" s="8">
        <v>36004071</v>
      </c>
      <c r="X31" s="8">
        <v>40887445</v>
      </c>
      <c r="Y31" s="8">
        <v>-4883374</v>
      </c>
      <c r="Z31" s="2">
        <v>-11.943455992420168</v>
      </c>
      <c r="AA31" s="6">
        <v>40887445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38817</v>
      </c>
      <c r="D33" s="6"/>
      <c r="E33" s="7">
        <v>87433</v>
      </c>
      <c r="F33" s="8">
        <v>72933</v>
      </c>
      <c r="G33" s="8">
        <v>931</v>
      </c>
      <c r="H33" s="8">
        <v>1194</v>
      </c>
      <c r="I33" s="8">
        <v>1679</v>
      </c>
      <c r="J33" s="8">
        <v>3804</v>
      </c>
      <c r="K33" s="8">
        <v>1471</v>
      </c>
      <c r="L33" s="8">
        <v>2790</v>
      </c>
      <c r="M33" s="8">
        <v>1746</v>
      </c>
      <c r="N33" s="8">
        <v>6007</v>
      </c>
      <c r="O33" s="8">
        <v>1300</v>
      </c>
      <c r="P33" s="8">
        <v>13596</v>
      </c>
      <c r="Q33" s="8">
        <v>2801</v>
      </c>
      <c r="R33" s="8">
        <v>17697</v>
      </c>
      <c r="S33" s="8">
        <v>1414</v>
      </c>
      <c r="T33" s="8">
        <v>3549</v>
      </c>
      <c r="U33" s="8">
        <v>6736</v>
      </c>
      <c r="V33" s="8">
        <v>11699</v>
      </c>
      <c r="W33" s="8">
        <v>39207</v>
      </c>
      <c r="X33" s="8">
        <v>72933</v>
      </c>
      <c r="Y33" s="8">
        <v>-33726</v>
      </c>
      <c r="Z33" s="2">
        <v>-46.242441693060755</v>
      </c>
      <c r="AA33" s="6">
        <v>72933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31859089</v>
      </c>
      <c r="D35" s="33">
        <f>SUM(D24:D34)</f>
        <v>0</v>
      </c>
      <c r="E35" s="34">
        <f t="shared" si="1"/>
        <v>40602449</v>
      </c>
      <c r="F35" s="35">
        <f t="shared" si="1"/>
        <v>48482737</v>
      </c>
      <c r="G35" s="35">
        <f t="shared" si="1"/>
        <v>2465282</v>
      </c>
      <c r="H35" s="35">
        <f t="shared" si="1"/>
        <v>815437</v>
      </c>
      <c r="I35" s="35">
        <f t="shared" si="1"/>
        <v>2413841</v>
      </c>
      <c r="J35" s="35">
        <f t="shared" si="1"/>
        <v>5694560</v>
      </c>
      <c r="K35" s="35">
        <f t="shared" si="1"/>
        <v>2305025</v>
      </c>
      <c r="L35" s="35">
        <f t="shared" si="1"/>
        <v>836524</v>
      </c>
      <c r="M35" s="35">
        <f t="shared" si="1"/>
        <v>5990771</v>
      </c>
      <c r="N35" s="35">
        <f t="shared" si="1"/>
        <v>9132320</v>
      </c>
      <c r="O35" s="35">
        <f t="shared" si="1"/>
        <v>-96535</v>
      </c>
      <c r="P35" s="35">
        <f t="shared" si="1"/>
        <v>2690416</v>
      </c>
      <c r="Q35" s="35">
        <f t="shared" si="1"/>
        <v>2551113</v>
      </c>
      <c r="R35" s="35">
        <f t="shared" si="1"/>
        <v>5144994</v>
      </c>
      <c r="S35" s="35">
        <f t="shared" si="1"/>
        <v>4383075</v>
      </c>
      <c r="T35" s="35">
        <f t="shared" si="1"/>
        <v>4423858</v>
      </c>
      <c r="U35" s="35">
        <f t="shared" si="1"/>
        <v>14443139</v>
      </c>
      <c r="V35" s="35">
        <f t="shared" si="1"/>
        <v>23250072</v>
      </c>
      <c r="W35" s="35">
        <f t="shared" si="1"/>
        <v>43221946</v>
      </c>
      <c r="X35" s="35">
        <f t="shared" si="1"/>
        <v>48482737</v>
      </c>
      <c r="Y35" s="35">
        <f t="shared" si="1"/>
        <v>-5260791</v>
      </c>
      <c r="Z35" s="36">
        <f>+IF(X35&lt;&gt;0,+(Y35/X35)*100,0)</f>
        <v>-10.85085398540928</v>
      </c>
      <c r="AA35" s="33">
        <f>SUM(AA24:AA34)</f>
        <v>48482737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6648699</v>
      </c>
      <c r="D37" s="46">
        <f>+D21-D35</f>
        <v>0</v>
      </c>
      <c r="E37" s="47">
        <f t="shared" si="2"/>
        <v>-4375061</v>
      </c>
      <c r="F37" s="48">
        <f t="shared" si="2"/>
        <v>-8391671</v>
      </c>
      <c r="G37" s="48">
        <f t="shared" si="2"/>
        <v>-1226871</v>
      </c>
      <c r="H37" s="48">
        <f t="shared" si="2"/>
        <v>551078</v>
      </c>
      <c r="I37" s="48">
        <f t="shared" si="2"/>
        <v>1550829</v>
      </c>
      <c r="J37" s="48">
        <f t="shared" si="2"/>
        <v>875036</v>
      </c>
      <c r="K37" s="48">
        <f t="shared" si="2"/>
        <v>-1186980</v>
      </c>
      <c r="L37" s="48">
        <f t="shared" si="2"/>
        <v>599263</v>
      </c>
      <c r="M37" s="48">
        <f t="shared" si="2"/>
        <v>1945700</v>
      </c>
      <c r="N37" s="48">
        <f t="shared" si="2"/>
        <v>1357983</v>
      </c>
      <c r="O37" s="48">
        <f t="shared" si="2"/>
        <v>225868</v>
      </c>
      <c r="P37" s="48">
        <f t="shared" si="2"/>
        <v>-3554457</v>
      </c>
      <c r="Q37" s="48">
        <f t="shared" si="2"/>
        <v>557073</v>
      </c>
      <c r="R37" s="48">
        <f t="shared" si="2"/>
        <v>-2771516</v>
      </c>
      <c r="S37" s="48">
        <f t="shared" si="2"/>
        <v>871720</v>
      </c>
      <c r="T37" s="48">
        <f t="shared" si="2"/>
        <v>-151411</v>
      </c>
      <c r="U37" s="48">
        <f t="shared" si="2"/>
        <v>-1872801</v>
      </c>
      <c r="V37" s="48">
        <f t="shared" si="2"/>
        <v>-1152492</v>
      </c>
      <c r="W37" s="48">
        <f t="shared" si="2"/>
        <v>-1690989</v>
      </c>
      <c r="X37" s="48">
        <f>IF(F21=F35,0,X21-X35)</f>
        <v>-8391671</v>
      </c>
      <c r="Y37" s="48">
        <f t="shared" si="2"/>
        <v>6700682</v>
      </c>
      <c r="Z37" s="49">
        <f>+IF(X37&lt;&gt;0,+(Y37/X37)*100,0)</f>
        <v>-79.849198091774582</v>
      </c>
      <c r="AA37" s="46">
        <f>+AA21-AA35</f>
        <v>-8391671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22700350</v>
      </c>
      <c r="G38" s="8"/>
      <c r="H38" s="8"/>
      <c r="I38" s="8"/>
      <c r="J38" s="8"/>
      <c r="K38" s="8"/>
      <c r="L38" s="8"/>
      <c r="M38" s="8"/>
      <c r="N38" s="8"/>
      <c r="O38" s="8"/>
      <c r="P38" s="8">
        <v>7544803</v>
      </c>
      <c r="Q38" s="8">
        <v>756644</v>
      </c>
      <c r="R38" s="8">
        <v>8301447</v>
      </c>
      <c r="S38" s="8">
        <v>1381333</v>
      </c>
      <c r="T38" s="8">
        <v>4190849</v>
      </c>
      <c r="U38" s="8">
        <v>5185569</v>
      </c>
      <c r="V38" s="8">
        <v>10757751</v>
      </c>
      <c r="W38" s="8">
        <v>19059198</v>
      </c>
      <c r="X38" s="8">
        <v>22700350</v>
      </c>
      <c r="Y38" s="8">
        <v>-3641152</v>
      </c>
      <c r="Z38" s="2">
        <v>-16.040069866764171</v>
      </c>
      <c r="AA38" s="6">
        <v>22700350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6648699</v>
      </c>
      <c r="D41" s="56">
        <f>SUM(D37:D40)</f>
        <v>0</v>
      </c>
      <c r="E41" s="57">
        <f t="shared" si="3"/>
        <v>-4375061</v>
      </c>
      <c r="F41" s="58">
        <f t="shared" si="3"/>
        <v>14308679</v>
      </c>
      <c r="G41" s="58">
        <f t="shared" si="3"/>
        <v>-1226871</v>
      </c>
      <c r="H41" s="58">
        <f t="shared" si="3"/>
        <v>551078</v>
      </c>
      <c r="I41" s="58">
        <f t="shared" si="3"/>
        <v>1550829</v>
      </c>
      <c r="J41" s="58">
        <f t="shared" si="3"/>
        <v>875036</v>
      </c>
      <c r="K41" s="58">
        <f t="shared" si="3"/>
        <v>-1186980</v>
      </c>
      <c r="L41" s="58">
        <f t="shared" si="3"/>
        <v>599263</v>
      </c>
      <c r="M41" s="58">
        <f t="shared" si="3"/>
        <v>1945700</v>
      </c>
      <c r="N41" s="58">
        <f t="shared" si="3"/>
        <v>1357983</v>
      </c>
      <c r="O41" s="58">
        <f t="shared" si="3"/>
        <v>225868</v>
      </c>
      <c r="P41" s="58">
        <f t="shared" si="3"/>
        <v>3990346</v>
      </c>
      <c r="Q41" s="58">
        <f t="shared" si="3"/>
        <v>1313717</v>
      </c>
      <c r="R41" s="58">
        <f t="shared" si="3"/>
        <v>5529931</v>
      </c>
      <c r="S41" s="58">
        <f t="shared" si="3"/>
        <v>2253053</v>
      </c>
      <c r="T41" s="58">
        <f t="shared" si="3"/>
        <v>4039438</v>
      </c>
      <c r="U41" s="58">
        <f t="shared" si="3"/>
        <v>3312768</v>
      </c>
      <c r="V41" s="58">
        <f t="shared" si="3"/>
        <v>9605259</v>
      </c>
      <c r="W41" s="58">
        <f t="shared" si="3"/>
        <v>17368209</v>
      </c>
      <c r="X41" s="58">
        <f t="shared" si="3"/>
        <v>14308679</v>
      </c>
      <c r="Y41" s="58">
        <f t="shared" si="3"/>
        <v>3059530</v>
      </c>
      <c r="Z41" s="59">
        <f>+IF(X41&lt;&gt;0,+(Y41/X41)*100,0)</f>
        <v>21.382337251398258</v>
      </c>
      <c r="AA41" s="56">
        <f>SUM(AA37:AA40)</f>
        <v>14308679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6648699</v>
      </c>
      <c r="D43" s="64">
        <f>+D41-D42</f>
        <v>0</v>
      </c>
      <c r="E43" s="65">
        <f t="shared" si="4"/>
        <v>-4375061</v>
      </c>
      <c r="F43" s="66">
        <f t="shared" si="4"/>
        <v>14308679</v>
      </c>
      <c r="G43" s="66">
        <f t="shared" si="4"/>
        <v>-1226871</v>
      </c>
      <c r="H43" s="66">
        <f t="shared" si="4"/>
        <v>551078</v>
      </c>
      <c r="I43" s="66">
        <f t="shared" si="4"/>
        <v>1550829</v>
      </c>
      <c r="J43" s="66">
        <f t="shared" si="4"/>
        <v>875036</v>
      </c>
      <c r="K43" s="66">
        <f t="shared" si="4"/>
        <v>-1186980</v>
      </c>
      <c r="L43" s="66">
        <f t="shared" si="4"/>
        <v>599263</v>
      </c>
      <c r="M43" s="66">
        <f t="shared" si="4"/>
        <v>1945700</v>
      </c>
      <c r="N43" s="66">
        <f t="shared" si="4"/>
        <v>1357983</v>
      </c>
      <c r="O43" s="66">
        <f t="shared" si="4"/>
        <v>225868</v>
      </c>
      <c r="P43" s="66">
        <f t="shared" si="4"/>
        <v>3990346</v>
      </c>
      <c r="Q43" s="66">
        <f t="shared" si="4"/>
        <v>1313717</v>
      </c>
      <c r="R43" s="66">
        <f t="shared" si="4"/>
        <v>5529931</v>
      </c>
      <c r="S43" s="66">
        <f t="shared" si="4"/>
        <v>2253053</v>
      </c>
      <c r="T43" s="66">
        <f t="shared" si="4"/>
        <v>4039438</v>
      </c>
      <c r="U43" s="66">
        <f t="shared" si="4"/>
        <v>3312768</v>
      </c>
      <c r="V43" s="66">
        <f t="shared" si="4"/>
        <v>9605259</v>
      </c>
      <c r="W43" s="66">
        <f t="shared" si="4"/>
        <v>17368209</v>
      </c>
      <c r="X43" s="66">
        <f t="shared" si="4"/>
        <v>14308679</v>
      </c>
      <c r="Y43" s="66">
        <f t="shared" si="4"/>
        <v>3059530</v>
      </c>
      <c r="Z43" s="67">
        <f>+IF(X43&lt;&gt;0,+(Y43/X43)*100,0)</f>
        <v>21.382337251398258</v>
      </c>
      <c r="AA43" s="64">
        <f>+AA41-AA42</f>
        <v>14308679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6648699</v>
      </c>
      <c r="D45" s="56">
        <f>SUM(D43:D44)</f>
        <v>0</v>
      </c>
      <c r="E45" s="57">
        <f t="shared" si="5"/>
        <v>-4375061</v>
      </c>
      <c r="F45" s="58">
        <f t="shared" si="5"/>
        <v>14308679</v>
      </c>
      <c r="G45" s="58">
        <f t="shared" si="5"/>
        <v>-1226871</v>
      </c>
      <c r="H45" s="58">
        <f t="shared" si="5"/>
        <v>551078</v>
      </c>
      <c r="I45" s="58">
        <f t="shared" si="5"/>
        <v>1550829</v>
      </c>
      <c r="J45" s="58">
        <f t="shared" si="5"/>
        <v>875036</v>
      </c>
      <c r="K45" s="58">
        <f t="shared" si="5"/>
        <v>-1186980</v>
      </c>
      <c r="L45" s="58">
        <f t="shared" si="5"/>
        <v>599263</v>
      </c>
      <c r="M45" s="58">
        <f t="shared" si="5"/>
        <v>1945700</v>
      </c>
      <c r="N45" s="58">
        <f t="shared" si="5"/>
        <v>1357983</v>
      </c>
      <c r="O45" s="58">
        <f t="shared" si="5"/>
        <v>225868</v>
      </c>
      <c r="P45" s="58">
        <f t="shared" si="5"/>
        <v>3990346</v>
      </c>
      <c r="Q45" s="58">
        <f t="shared" si="5"/>
        <v>1313717</v>
      </c>
      <c r="R45" s="58">
        <f t="shared" si="5"/>
        <v>5529931</v>
      </c>
      <c r="S45" s="58">
        <f t="shared" si="5"/>
        <v>2253053</v>
      </c>
      <c r="T45" s="58">
        <f t="shared" si="5"/>
        <v>4039438</v>
      </c>
      <c r="U45" s="58">
        <f t="shared" si="5"/>
        <v>3312768</v>
      </c>
      <c r="V45" s="58">
        <f t="shared" si="5"/>
        <v>9605259</v>
      </c>
      <c r="W45" s="58">
        <f t="shared" si="5"/>
        <v>17368209</v>
      </c>
      <c r="X45" s="58">
        <f t="shared" si="5"/>
        <v>14308679</v>
      </c>
      <c r="Y45" s="58">
        <f t="shared" si="5"/>
        <v>3059530</v>
      </c>
      <c r="Z45" s="59">
        <f>+IF(X45&lt;&gt;0,+(Y45/X45)*100,0)</f>
        <v>21.382337251398258</v>
      </c>
      <c r="AA45" s="56">
        <f>SUM(AA43:AA44)</f>
        <v>14308679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6648699</v>
      </c>
      <c r="D47" s="71">
        <f>SUM(D45:D46)</f>
        <v>0</v>
      </c>
      <c r="E47" s="72">
        <f t="shared" si="6"/>
        <v>-4375061</v>
      </c>
      <c r="F47" s="73">
        <f t="shared" si="6"/>
        <v>14308679</v>
      </c>
      <c r="G47" s="73">
        <f t="shared" si="6"/>
        <v>-1226871</v>
      </c>
      <c r="H47" s="74">
        <f t="shared" si="6"/>
        <v>551078</v>
      </c>
      <c r="I47" s="74">
        <f t="shared" si="6"/>
        <v>1550829</v>
      </c>
      <c r="J47" s="74">
        <f t="shared" si="6"/>
        <v>875036</v>
      </c>
      <c r="K47" s="74">
        <f t="shared" si="6"/>
        <v>-1186980</v>
      </c>
      <c r="L47" s="74">
        <f t="shared" si="6"/>
        <v>599263</v>
      </c>
      <c r="M47" s="73">
        <f t="shared" si="6"/>
        <v>1945700</v>
      </c>
      <c r="N47" s="73">
        <f t="shared" si="6"/>
        <v>1357983</v>
      </c>
      <c r="O47" s="74">
        <f t="shared" si="6"/>
        <v>225868</v>
      </c>
      <c r="P47" s="74">
        <f t="shared" si="6"/>
        <v>3990346</v>
      </c>
      <c r="Q47" s="74">
        <f t="shared" si="6"/>
        <v>1313717</v>
      </c>
      <c r="R47" s="74">
        <f t="shared" si="6"/>
        <v>5529931</v>
      </c>
      <c r="S47" s="74">
        <f t="shared" si="6"/>
        <v>2253053</v>
      </c>
      <c r="T47" s="73">
        <f t="shared" si="6"/>
        <v>4039438</v>
      </c>
      <c r="U47" s="73">
        <f t="shared" si="6"/>
        <v>3312768</v>
      </c>
      <c r="V47" s="74">
        <f t="shared" si="6"/>
        <v>9605259</v>
      </c>
      <c r="W47" s="74">
        <f t="shared" si="6"/>
        <v>17368209</v>
      </c>
      <c r="X47" s="74">
        <f t="shared" si="6"/>
        <v>14308679</v>
      </c>
      <c r="Y47" s="74">
        <f t="shared" si="6"/>
        <v>3059530</v>
      </c>
      <c r="Z47" s="75">
        <f>+IF(X47&lt;&gt;0,+(Y47/X47)*100,0)</f>
        <v>21.382337251398258</v>
      </c>
      <c r="AA47" s="76">
        <f>SUM(AA45:AA46)</f>
        <v>14308679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2808592</v>
      </c>
      <c r="F27" s="8">
        <v>2808592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2808592</v>
      </c>
      <c r="Y27" s="8">
        <v>-2808592</v>
      </c>
      <c r="Z27" s="2">
        <v>-100</v>
      </c>
      <c r="AA27" s="6">
        <v>2808592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365772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365772</v>
      </c>
      <c r="D35" s="33">
        <f>SUM(D24:D34)</f>
        <v>0</v>
      </c>
      <c r="E35" s="34">
        <f t="shared" si="1"/>
        <v>2808592</v>
      </c>
      <c r="F35" s="35">
        <f t="shared" si="1"/>
        <v>2808592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2808592</v>
      </c>
      <c r="Y35" s="35">
        <f t="shared" si="1"/>
        <v>-2808592</v>
      </c>
      <c r="Z35" s="36">
        <f>+IF(X35&lt;&gt;0,+(Y35/X35)*100,0)</f>
        <v>-100</v>
      </c>
      <c r="AA35" s="33">
        <f>SUM(AA24:AA34)</f>
        <v>2808592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-365772</v>
      </c>
      <c r="D37" s="46">
        <f>+D21-D35</f>
        <v>0</v>
      </c>
      <c r="E37" s="47">
        <f t="shared" si="2"/>
        <v>-2808592</v>
      </c>
      <c r="F37" s="48">
        <f t="shared" si="2"/>
        <v>-2808592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-2808592</v>
      </c>
      <c r="Y37" s="48">
        <f t="shared" si="2"/>
        <v>2808592</v>
      </c>
      <c r="Z37" s="49">
        <f>+IF(X37&lt;&gt;0,+(Y37/X37)*100,0)</f>
        <v>-100</v>
      </c>
      <c r="AA37" s="46">
        <f>+AA21-AA35</f>
        <v>-2808592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-365772</v>
      </c>
      <c r="D41" s="56">
        <f>SUM(D37:D40)</f>
        <v>0</v>
      </c>
      <c r="E41" s="57">
        <f t="shared" si="3"/>
        <v>-2808592</v>
      </c>
      <c r="F41" s="58">
        <f t="shared" si="3"/>
        <v>-2808592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-2808592</v>
      </c>
      <c r="Y41" s="58">
        <f t="shared" si="3"/>
        <v>2808592</v>
      </c>
      <c r="Z41" s="59">
        <f>+IF(X41&lt;&gt;0,+(Y41/X41)*100,0)</f>
        <v>-100</v>
      </c>
      <c r="AA41" s="56">
        <f>SUM(AA37:AA40)</f>
        <v>-2808592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-365772</v>
      </c>
      <c r="D43" s="64">
        <f>+D41-D42</f>
        <v>0</v>
      </c>
      <c r="E43" s="65">
        <f t="shared" si="4"/>
        <v>-2808592</v>
      </c>
      <c r="F43" s="66">
        <f t="shared" si="4"/>
        <v>-2808592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-2808592</v>
      </c>
      <c r="Y43" s="66">
        <f t="shared" si="4"/>
        <v>2808592</v>
      </c>
      <c r="Z43" s="67">
        <f>+IF(X43&lt;&gt;0,+(Y43/X43)*100,0)</f>
        <v>-100</v>
      </c>
      <c r="AA43" s="64">
        <f>+AA41-AA42</f>
        <v>-2808592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-365772</v>
      </c>
      <c r="D45" s="56">
        <f>SUM(D43:D44)</f>
        <v>0</v>
      </c>
      <c r="E45" s="57">
        <f t="shared" si="5"/>
        <v>-2808592</v>
      </c>
      <c r="F45" s="58">
        <f t="shared" si="5"/>
        <v>-2808592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-2808592</v>
      </c>
      <c r="Y45" s="58">
        <f t="shared" si="5"/>
        <v>2808592</v>
      </c>
      <c r="Z45" s="59">
        <f>+IF(X45&lt;&gt;0,+(Y45/X45)*100,0)</f>
        <v>-100</v>
      </c>
      <c r="AA45" s="56">
        <f>SUM(AA43:AA44)</f>
        <v>-2808592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-365772</v>
      </c>
      <c r="D47" s="71">
        <f>SUM(D45:D46)</f>
        <v>0</v>
      </c>
      <c r="E47" s="72">
        <f t="shared" si="6"/>
        <v>-2808592</v>
      </c>
      <c r="F47" s="73">
        <f t="shared" si="6"/>
        <v>-2808592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-2808592</v>
      </c>
      <c r="Y47" s="74">
        <f t="shared" si="6"/>
        <v>2808592</v>
      </c>
      <c r="Z47" s="75">
        <f>+IF(X47&lt;&gt;0,+(Y47/X47)*100,0)</f>
        <v>-100</v>
      </c>
      <c r="AA47" s="76">
        <f>SUM(AA45:AA46)</f>
        <v>-2808592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51664182</v>
      </c>
      <c r="D8" s="6"/>
      <c r="E8" s="7">
        <v>62797762</v>
      </c>
      <c r="F8" s="8">
        <v>67210527</v>
      </c>
      <c r="G8" s="8">
        <v>5167783</v>
      </c>
      <c r="H8" s="8">
        <v>4842534</v>
      </c>
      <c r="I8" s="8">
        <v>7472301</v>
      </c>
      <c r="J8" s="8">
        <v>17482618</v>
      </c>
      <c r="K8" s="8">
        <v>5190552</v>
      </c>
      <c r="L8" s="8">
        <v>5502595</v>
      </c>
      <c r="M8" s="8">
        <v>5326722</v>
      </c>
      <c r="N8" s="8">
        <v>16019869</v>
      </c>
      <c r="O8" s="8">
        <v>5389090</v>
      </c>
      <c r="P8" s="8">
        <v>5349092</v>
      </c>
      <c r="Q8" s="8">
        <v>5340039</v>
      </c>
      <c r="R8" s="8">
        <v>16078221</v>
      </c>
      <c r="S8" s="8">
        <v>5312875</v>
      </c>
      <c r="T8" s="8">
        <v>6244190</v>
      </c>
      <c r="U8" s="8">
        <v>5326486</v>
      </c>
      <c r="V8" s="8">
        <v>16883551</v>
      </c>
      <c r="W8" s="8">
        <v>66464259</v>
      </c>
      <c r="X8" s="8">
        <v>67210527</v>
      </c>
      <c r="Y8" s="8">
        <v>-746268</v>
      </c>
      <c r="Z8" s="2">
        <v>-1.1103439197850657</v>
      </c>
      <c r="AA8" s="6">
        <v>67210527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145101985</v>
      </c>
      <c r="D18" s="6"/>
      <c r="E18" s="7">
        <v>134144967</v>
      </c>
      <c r="F18" s="8">
        <v>150562186</v>
      </c>
      <c r="G18" s="8">
        <v>49018671</v>
      </c>
      <c r="H18" s="8"/>
      <c r="I18" s="8"/>
      <c r="J18" s="8">
        <v>49018671</v>
      </c>
      <c r="K18" s="8">
        <v>2809347</v>
      </c>
      <c r="L18" s="8"/>
      <c r="M18" s="8">
        <v>39215055</v>
      </c>
      <c r="N18" s="8">
        <v>42024402</v>
      </c>
      <c r="O18" s="8">
        <v>-2809347</v>
      </c>
      <c r="P18" s="8"/>
      <c r="Q18" s="8">
        <v>45554123</v>
      </c>
      <c r="R18" s="8">
        <v>42744776</v>
      </c>
      <c r="S18" s="8"/>
      <c r="T18" s="8">
        <v>-16142881</v>
      </c>
      <c r="U18" s="8"/>
      <c r="V18" s="8">
        <v>-16142881</v>
      </c>
      <c r="W18" s="8">
        <v>117644968</v>
      </c>
      <c r="X18" s="8">
        <v>150562186</v>
      </c>
      <c r="Y18" s="8">
        <v>-32917218</v>
      </c>
      <c r="Z18" s="2">
        <v>-21.862871996292615</v>
      </c>
      <c r="AA18" s="6">
        <v>150562186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196766167</v>
      </c>
      <c r="D21" s="33">
        <f t="shared" si="0"/>
        <v>0</v>
      </c>
      <c r="E21" s="34">
        <f t="shared" si="0"/>
        <v>196942729</v>
      </c>
      <c r="F21" s="35">
        <f t="shared" si="0"/>
        <v>217772713</v>
      </c>
      <c r="G21" s="35">
        <f t="shared" si="0"/>
        <v>54186454</v>
      </c>
      <c r="H21" s="35">
        <f t="shared" si="0"/>
        <v>4842534</v>
      </c>
      <c r="I21" s="35">
        <f t="shared" si="0"/>
        <v>7472301</v>
      </c>
      <c r="J21" s="35">
        <f t="shared" si="0"/>
        <v>66501289</v>
      </c>
      <c r="K21" s="35">
        <f t="shared" si="0"/>
        <v>7999899</v>
      </c>
      <c r="L21" s="35">
        <f t="shared" si="0"/>
        <v>5502595</v>
      </c>
      <c r="M21" s="35">
        <f t="shared" si="0"/>
        <v>44541777</v>
      </c>
      <c r="N21" s="35">
        <f t="shared" si="0"/>
        <v>58044271</v>
      </c>
      <c r="O21" s="35">
        <f t="shared" si="0"/>
        <v>2579743</v>
      </c>
      <c r="P21" s="35">
        <f t="shared" si="0"/>
        <v>5349092</v>
      </c>
      <c r="Q21" s="35">
        <f t="shared" si="0"/>
        <v>50894162</v>
      </c>
      <c r="R21" s="35">
        <f t="shared" si="0"/>
        <v>58822997</v>
      </c>
      <c r="S21" s="35">
        <f t="shared" si="0"/>
        <v>5312875</v>
      </c>
      <c r="T21" s="35">
        <f t="shared" si="0"/>
        <v>-9898691</v>
      </c>
      <c r="U21" s="35">
        <f t="shared" si="0"/>
        <v>5326486</v>
      </c>
      <c r="V21" s="35">
        <f t="shared" si="0"/>
        <v>740670</v>
      </c>
      <c r="W21" s="35">
        <f t="shared" si="0"/>
        <v>184109227</v>
      </c>
      <c r="X21" s="35">
        <f t="shared" si="0"/>
        <v>217772713</v>
      </c>
      <c r="Y21" s="35">
        <f t="shared" si="0"/>
        <v>-33663486</v>
      </c>
      <c r="Z21" s="36">
        <f>+IF(X21&lt;&gt;0,+(Y21/X21)*100,0)</f>
        <v>-15.458082666215395</v>
      </c>
      <c r="AA21" s="33">
        <f>SUM(AA5:AA20)</f>
        <v>217772713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23184683</v>
      </c>
      <c r="D24" s="6"/>
      <c r="E24" s="7">
        <v>25489444</v>
      </c>
      <c r="F24" s="8">
        <v>24811349</v>
      </c>
      <c r="G24" s="8">
        <v>1904319</v>
      </c>
      <c r="H24" s="8">
        <v>1914013</v>
      </c>
      <c r="I24" s="8">
        <v>1918303</v>
      </c>
      <c r="J24" s="8">
        <v>5736635</v>
      </c>
      <c r="K24" s="8">
        <v>2158316</v>
      </c>
      <c r="L24" s="8">
        <v>2047789</v>
      </c>
      <c r="M24" s="8">
        <v>1910432</v>
      </c>
      <c r="N24" s="8">
        <v>6116537</v>
      </c>
      <c r="O24" s="8">
        <v>2074081</v>
      </c>
      <c r="P24" s="8">
        <v>2008577</v>
      </c>
      <c r="Q24" s="8">
        <v>2012887</v>
      </c>
      <c r="R24" s="8">
        <v>6095545</v>
      </c>
      <c r="S24" s="8">
        <v>2032918</v>
      </c>
      <c r="T24" s="8">
        <v>1985220</v>
      </c>
      <c r="U24" s="8">
        <v>1980809</v>
      </c>
      <c r="V24" s="8">
        <v>5998947</v>
      </c>
      <c r="W24" s="8">
        <v>23947664</v>
      </c>
      <c r="X24" s="8">
        <v>24811349</v>
      </c>
      <c r="Y24" s="8">
        <v>-863685</v>
      </c>
      <c r="Z24" s="2">
        <v>-3.4810078242823477</v>
      </c>
      <c r="AA24" s="6">
        <v>24811349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197206</v>
      </c>
      <c r="D30" s="6"/>
      <c r="E30" s="7">
        <v>472804</v>
      </c>
      <c r="F30" s="8">
        <v>363799</v>
      </c>
      <c r="G30" s="8"/>
      <c r="H30" s="8">
        <v>28351</v>
      </c>
      <c r="I30" s="8">
        <v>17782</v>
      </c>
      <c r="J30" s="8">
        <v>46133</v>
      </c>
      <c r="K30" s="8">
        <v>121336</v>
      </c>
      <c r="L30" s="8">
        <v>6149</v>
      </c>
      <c r="M30" s="8">
        <v>108315</v>
      </c>
      <c r="N30" s="8">
        <v>235800</v>
      </c>
      <c r="O30" s="8">
        <v>27860</v>
      </c>
      <c r="P30" s="8">
        <v>38962</v>
      </c>
      <c r="Q30" s="8">
        <v>8857</v>
      </c>
      <c r="R30" s="8">
        <v>75679</v>
      </c>
      <c r="S30" s="8"/>
      <c r="T30" s="8"/>
      <c r="U30" s="8"/>
      <c r="V30" s="8"/>
      <c r="W30" s="8">
        <v>357612</v>
      </c>
      <c r="X30" s="8">
        <v>363799</v>
      </c>
      <c r="Y30" s="8">
        <v>-6187</v>
      </c>
      <c r="Z30" s="2">
        <v>-1.7006643778570034</v>
      </c>
      <c r="AA30" s="6">
        <v>363799</v>
      </c>
    </row>
    <row r="31" spans="1:27" x14ac:dyDescent="0.25">
      <c r="A31" s="25" t="s">
        <v>57</v>
      </c>
      <c r="B31" s="24" t="s">
        <v>32</v>
      </c>
      <c r="C31" s="6">
        <v>25925575</v>
      </c>
      <c r="D31" s="6"/>
      <c r="E31" s="7">
        <v>24303719</v>
      </c>
      <c r="F31" s="8">
        <v>37103419</v>
      </c>
      <c r="G31" s="8">
        <v>392507</v>
      </c>
      <c r="H31" s="8">
        <v>202922</v>
      </c>
      <c r="I31" s="8">
        <v>205726</v>
      </c>
      <c r="J31" s="8">
        <v>801155</v>
      </c>
      <c r="K31" s="8">
        <v>3337871</v>
      </c>
      <c r="L31" s="8">
        <v>78924</v>
      </c>
      <c r="M31" s="8">
        <v>4087349</v>
      </c>
      <c r="N31" s="8">
        <v>7504144</v>
      </c>
      <c r="O31" s="8">
        <v>1000501</v>
      </c>
      <c r="P31" s="8">
        <v>2280627</v>
      </c>
      <c r="Q31" s="8">
        <v>7302612</v>
      </c>
      <c r="R31" s="8">
        <v>10583740</v>
      </c>
      <c r="S31" s="8">
        <v>8146076</v>
      </c>
      <c r="T31" s="8">
        <v>7244569</v>
      </c>
      <c r="U31" s="8">
        <v>1665618</v>
      </c>
      <c r="V31" s="8">
        <v>17056263</v>
      </c>
      <c r="W31" s="8">
        <v>35945302</v>
      </c>
      <c r="X31" s="8">
        <v>37103419</v>
      </c>
      <c r="Y31" s="8">
        <v>-1158117</v>
      </c>
      <c r="Z31" s="2">
        <v>-3.1213215148717155</v>
      </c>
      <c r="AA31" s="6">
        <v>37103419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3186647</v>
      </c>
      <c r="D33" s="6"/>
      <c r="E33" s="7">
        <v>2587247</v>
      </c>
      <c r="F33" s="8">
        <v>2355362</v>
      </c>
      <c r="G33" s="8">
        <v>159268</v>
      </c>
      <c r="H33" s="8">
        <v>26873</v>
      </c>
      <c r="I33" s="8">
        <v>39004</v>
      </c>
      <c r="J33" s="8">
        <v>225145</v>
      </c>
      <c r="K33" s="8">
        <v>30487</v>
      </c>
      <c r="L33" s="8">
        <v>42122</v>
      </c>
      <c r="M33" s="8">
        <v>46604</v>
      </c>
      <c r="N33" s="8">
        <v>119213</v>
      </c>
      <c r="O33" s="8">
        <v>27858</v>
      </c>
      <c r="P33" s="8">
        <v>30207</v>
      </c>
      <c r="Q33" s="8">
        <v>36573</v>
      </c>
      <c r="R33" s="8">
        <v>94638</v>
      </c>
      <c r="S33" s="8">
        <v>44846</v>
      </c>
      <c r="T33" s="8">
        <v>42401</v>
      </c>
      <c r="U33" s="8">
        <v>1133925</v>
      </c>
      <c r="V33" s="8">
        <v>1221172</v>
      </c>
      <c r="W33" s="8">
        <v>1660168</v>
      </c>
      <c r="X33" s="8">
        <v>2355362</v>
      </c>
      <c r="Y33" s="8">
        <v>-695194</v>
      </c>
      <c r="Z33" s="2">
        <v>-29.515378103238483</v>
      </c>
      <c r="AA33" s="6">
        <v>2355362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52494111</v>
      </c>
      <c r="D35" s="33">
        <f>SUM(D24:D34)</f>
        <v>0</v>
      </c>
      <c r="E35" s="34">
        <f t="shared" si="1"/>
        <v>52853214</v>
      </c>
      <c r="F35" s="35">
        <f t="shared" si="1"/>
        <v>64633929</v>
      </c>
      <c r="G35" s="35">
        <f t="shared" si="1"/>
        <v>2456094</v>
      </c>
      <c r="H35" s="35">
        <f t="shared" si="1"/>
        <v>2172159</v>
      </c>
      <c r="I35" s="35">
        <f t="shared" si="1"/>
        <v>2180815</v>
      </c>
      <c r="J35" s="35">
        <f t="shared" si="1"/>
        <v>6809068</v>
      </c>
      <c r="K35" s="35">
        <f t="shared" si="1"/>
        <v>5648010</v>
      </c>
      <c r="L35" s="35">
        <f t="shared" si="1"/>
        <v>2174984</v>
      </c>
      <c r="M35" s="35">
        <f t="shared" si="1"/>
        <v>6152700</v>
      </c>
      <c r="N35" s="35">
        <f t="shared" si="1"/>
        <v>13975694</v>
      </c>
      <c r="O35" s="35">
        <f t="shared" si="1"/>
        <v>3130300</v>
      </c>
      <c r="P35" s="35">
        <f t="shared" si="1"/>
        <v>4358373</v>
      </c>
      <c r="Q35" s="35">
        <f t="shared" si="1"/>
        <v>9360929</v>
      </c>
      <c r="R35" s="35">
        <f t="shared" si="1"/>
        <v>16849602</v>
      </c>
      <c r="S35" s="35">
        <f t="shared" si="1"/>
        <v>10223840</v>
      </c>
      <c r="T35" s="35">
        <f t="shared" si="1"/>
        <v>9272190</v>
      </c>
      <c r="U35" s="35">
        <f t="shared" si="1"/>
        <v>4780352</v>
      </c>
      <c r="V35" s="35">
        <f t="shared" si="1"/>
        <v>24276382</v>
      </c>
      <c r="W35" s="35">
        <f t="shared" si="1"/>
        <v>61910746</v>
      </c>
      <c r="X35" s="35">
        <f t="shared" si="1"/>
        <v>64633929</v>
      </c>
      <c r="Y35" s="35">
        <f t="shared" si="1"/>
        <v>-2723183</v>
      </c>
      <c r="Z35" s="36">
        <f>+IF(X35&lt;&gt;0,+(Y35/X35)*100,0)</f>
        <v>-4.2132406959199402</v>
      </c>
      <c r="AA35" s="33">
        <f>SUM(AA24:AA34)</f>
        <v>64633929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144272056</v>
      </c>
      <c r="D37" s="46">
        <f>+D21-D35</f>
        <v>0</v>
      </c>
      <c r="E37" s="47">
        <f t="shared" si="2"/>
        <v>144089515</v>
      </c>
      <c r="F37" s="48">
        <f t="shared" si="2"/>
        <v>153138784</v>
      </c>
      <c r="G37" s="48">
        <f t="shared" si="2"/>
        <v>51730360</v>
      </c>
      <c r="H37" s="48">
        <f t="shared" si="2"/>
        <v>2670375</v>
      </c>
      <c r="I37" s="48">
        <f t="shared" si="2"/>
        <v>5291486</v>
      </c>
      <c r="J37" s="48">
        <f t="shared" si="2"/>
        <v>59692221</v>
      </c>
      <c r="K37" s="48">
        <f t="shared" si="2"/>
        <v>2351889</v>
      </c>
      <c r="L37" s="48">
        <f t="shared" si="2"/>
        <v>3327611</v>
      </c>
      <c r="M37" s="48">
        <f t="shared" si="2"/>
        <v>38389077</v>
      </c>
      <c r="N37" s="48">
        <f t="shared" si="2"/>
        <v>44068577</v>
      </c>
      <c r="O37" s="48">
        <f t="shared" si="2"/>
        <v>-550557</v>
      </c>
      <c r="P37" s="48">
        <f t="shared" si="2"/>
        <v>990719</v>
      </c>
      <c r="Q37" s="48">
        <f t="shared" si="2"/>
        <v>41533233</v>
      </c>
      <c r="R37" s="48">
        <f t="shared" si="2"/>
        <v>41973395</v>
      </c>
      <c r="S37" s="48">
        <f t="shared" si="2"/>
        <v>-4910965</v>
      </c>
      <c r="T37" s="48">
        <f t="shared" si="2"/>
        <v>-19170881</v>
      </c>
      <c r="U37" s="48">
        <f t="shared" si="2"/>
        <v>546134</v>
      </c>
      <c r="V37" s="48">
        <f t="shared" si="2"/>
        <v>-23535712</v>
      </c>
      <c r="W37" s="48">
        <f t="shared" si="2"/>
        <v>122198481</v>
      </c>
      <c r="X37" s="48">
        <f>IF(F21=F35,0,X21-X35)</f>
        <v>153138784</v>
      </c>
      <c r="Y37" s="48">
        <f t="shared" si="2"/>
        <v>-30940303</v>
      </c>
      <c r="Z37" s="49">
        <f>+IF(X37&lt;&gt;0,+(Y37/X37)*100,0)</f>
        <v>-20.204093432007401</v>
      </c>
      <c r="AA37" s="46">
        <f>+AA21-AA35</f>
        <v>153138784</v>
      </c>
    </row>
    <row r="38" spans="1:27" ht="23.15" customHeight="1" x14ac:dyDescent="0.25">
      <c r="A38" s="50" t="s">
        <v>62</v>
      </c>
      <c r="B38" s="29" t="s">
        <v>32</v>
      </c>
      <c r="C38" s="6">
        <v>96</v>
      </c>
      <c r="D38" s="6"/>
      <c r="E38" s="7">
        <v>82522261</v>
      </c>
      <c r="F38" s="8">
        <v>93724179</v>
      </c>
      <c r="G38" s="8"/>
      <c r="H38" s="8"/>
      <c r="I38" s="8"/>
      <c r="J38" s="8"/>
      <c r="K38" s="8">
        <v>27965495</v>
      </c>
      <c r="L38" s="8"/>
      <c r="M38" s="8"/>
      <c r="N38" s="8">
        <v>27965495</v>
      </c>
      <c r="O38" s="8">
        <v>-27965495</v>
      </c>
      <c r="P38" s="8"/>
      <c r="Q38" s="8">
        <v>61321464</v>
      </c>
      <c r="R38" s="8">
        <v>33355969</v>
      </c>
      <c r="S38" s="8"/>
      <c r="T38" s="8">
        <v>-61321464</v>
      </c>
      <c r="U38" s="8"/>
      <c r="V38" s="8">
        <v>-61321464</v>
      </c>
      <c r="W38" s="8"/>
      <c r="X38" s="8">
        <v>93724179</v>
      </c>
      <c r="Y38" s="8">
        <v>-93724179</v>
      </c>
      <c r="Z38" s="2">
        <v>-100</v>
      </c>
      <c r="AA38" s="6">
        <v>93724179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144272152</v>
      </c>
      <c r="D41" s="56">
        <f>SUM(D37:D40)</f>
        <v>0</v>
      </c>
      <c r="E41" s="57">
        <f t="shared" si="3"/>
        <v>226611776</v>
      </c>
      <c r="F41" s="58">
        <f t="shared" si="3"/>
        <v>246862963</v>
      </c>
      <c r="G41" s="58">
        <f t="shared" si="3"/>
        <v>51730360</v>
      </c>
      <c r="H41" s="58">
        <f t="shared" si="3"/>
        <v>2670375</v>
      </c>
      <c r="I41" s="58">
        <f t="shared" si="3"/>
        <v>5291486</v>
      </c>
      <c r="J41" s="58">
        <f t="shared" si="3"/>
        <v>59692221</v>
      </c>
      <c r="K41" s="58">
        <f t="shared" si="3"/>
        <v>30317384</v>
      </c>
      <c r="L41" s="58">
        <f t="shared" si="3"/>
        <v>3327611</v>
      </c>
      <c r="M41" s="58">
        <f t="shared" si="3"/>
        <v>38389077</v>
      </c>
      <c r="N41" s="58">
        <f t="shared" si="3"/>
        <v>72034072</v>
      </c>
      <c r="O41" s="58">
        <f t="shared" si="3"/>
        <v>-28516052</v>
      </c>
      <c r="P41" s="58">
        <f t="shared" si="3"/>
        <v>990719</v>
      </c>
      <c r="Q41" s="58">
        <f t="shared" si="3"/>
        <v>102854697</v>
      </c>
      <c r="R41" s="58">
        <f t="shared" si="3"/>
        <v>75329364</v>
      </c>
      <c r="S41" s="58">
        <f t="shared" si="3"/>
        <v>-4910965</v>
      </c>
      <c r="T41" s="58">
        <f t="shared" si="3"/>
        <v>-80492345</v>
      </c>
      <c r="U41" s="58">
        <f t="shared" si="3"/>
        <v>546134</v>
      </c>
      <c r="V41" s="58">
        <f t="shared" si="3"/>
        <v>-84857176</v>
      </c>
      <c r="W41" s="58">
        <f t="shared" si="3"/>
        <v>122198481</v>
      </c>
      <c r="X41" s="58">
        <f t="shared" si="3"/>
        <v>246862963</v>
      </c>
      <c r="Y41" s="58">
        <f t="shared" si="3"/>
        <v>-124664482</v>
      </c>
      <c r="Z41" s="59">
        <f>+IF(X41&lt;&gt;0,+(Y41/X41)*100,0)</f>
        <v>-50.4994675932817</v>
      </c>
      <c r="AA41" s="56">
        <f>SUM(AA37:AA40)</f>
        <v>246862963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144272152</v>
      </c>
      <c r="D43" s="64">
        <f>+D41-D42</f>
        <v>0</v>
      </c>
      <c r="E43" s="65">
        <f t="shared" si="4"/>
        <v>226611776</v>
      </c>
      <c r="F43" s="66">
        <f t="shared" si="4"/>
        <v>246862963</v>
      </c>
      <c r="G43" s="66">
        <f t="shared" si="4"/>
        <v>51730360</v>
      </c>
      <c r="H43" s="66">
        <f t="shared" si="4"/>
        <v>2670375</v>
      </c>
      <c r="I43" s="66">
        <f t="shared" si="4"/>
        <v>5291486</v>
      </c>
      <c r="J43" s="66">
        <f t="shared" si="4"/>
        <v>59692221</v>
      </c>
      <c r="K43" s="66">
        <f t="shared" si="4"/>
        <v>30317384</v>
      </c>
      <c r="L43" s="66">
        <f t="shared" si="4"/>
        <v>3327611</v>
      </c>
      <c r="M43" s="66">
        <f t="shared" si="4"/>
        <v>38389077</v>
      </c>
      <c r="N43" s="66">
        <f t="shared" si="4"/>
        <v>72034072</v>
      </c>
      <c r="O43" s="66">
        <f t="shared" si="4"/>
        <v>-28516052</v>
      </c>
      <c r="P43" s="66">
        <f t="shared" si="4"/>
        <v>990719</v>
      </c>
      <c r="Q43" s="66">
        <f t="shared" si="4"/>
        <v>102854697</v>
      </c>
      <c r="R43" s="66">
        <f t="shared" si="4"/>
        <v>75329364</v>
      </c>
      <c r="S43" s="66">
        <f t="shared" si="4"/>
        <v>-4910965</v>
      </c>
      <c r="T43" s="66">
        <f t="shared" si="4"/>
        <v>-80492345</v>
      </c>
      <c r="U43" s="66">
        <f t="shared" si="4"/>
        <v>546134</v>
      </c>
      <c r="V43" s="66">
        <f t="shared" si="4"/>
        <v>-84857176</v>
      </c>
      <c r="W43" s="66">
        <f t="shared" si="4"/>
        <v>122198481</v>
      </c>
      <c r="X43" s="66">
        <f t="shared" si="4"/>
        <v>246862963</v>
      </c>
      <c r="Y43" s="66">
        <f t="shared" si="4"/>
        <v>-124664482</v>
      </c>
      <c r="Z43" s="67">
        <f>+IF(X43&lt;&gt;0,+(Y43/X43)*100,0)</f>
        <v>-50.4994675932817</v>
      </c>
      <c r="AA43" s="64">
        <f>+AA41-AA42</f>
        <v>246862963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144272152</v>
      </c>
      <c r="D45" s="56">
        <f>SUM(D43:D44)</f>
        <v>0</v>
      </c>
      <c r="E45" s="57">
        <f t="shared" si="5"/>
        <v>226611776</v>
      </c>
      <c r="F45" s="58">
        <f t="shared" si="5"/>
        <v>246862963</v>
      </c>
      <c r="G45" s="58">
        <f t="shared" si="5"/>
        <v>51730360</v>
      </c>
      <c r="H45" s="58">
        <f t="shared" si="5"/>
        <v>2670375</v>
      </c>
      <c r="I45" s="58">
        <f t="shared" si="5"/>
        <v>5291486</v>
      </c>
      <c r="J45" s="58">
        <f t="shared" si="5"/>
        <v>59692221</v>
      </c>
      <c r="K45" s="58">
        <f t="shared" si="5"/>
        <v>30317384</v>
      </c>
      <c r="L45" s="58">
        <f t="shared" si="5"/>
        <v>3327611</v>
      </c>
      <c r="M45" s="58">
        <f t="shared" si="5"/>
        <v>38389077</v>
      </c>
      <c r="N45" s="58">
        <f t="shared" si="5"/>
        <v>72034072</v>
      </c>
      <c r="O45" s="58">
        <f t="shared" si="5"/>
        <v>-28516052</v>
      </c>
      <c r="P45" s="58">
        <f t="shared" si="5"/>
        <v>990719</v>
      </c>
      <c r="Q45" s="58">
        <f t="shared" si="5"/>
        <v>102854697</v>
      </c>
      <c r="R45" s="58">
        <f t="shared" si="5"/>
        <v>75329364</v>
      </c>
      <c r="S45" s="58">
        <f t="shared" si="5"/>
        <v>-4910965</v>
      </c>
      <c r="T45" s="58">
        <f t="shared" si="5"/>
        <v>-80492345</v>
      </c>
      <c r="U45" s="58">
        <f t="shared" si="5"/>
        <v>546134</v>
      </c>
      <c r="V45" s="58">
        <f t="shared" si="5"/>
        <v>-84857176</v>
      </c>
      <c r="W45" s="58">
        <f t="shared" si="5"/>
        <v>122198481</v>
      </c>
      <c r="X45" s="58">
        <f t="shared" si="5"/>
        <v>246862963</v>
      </c>
      <c r="Y45" s="58">
        <f t="shared" si="5"/>
        <v>-124664482</v>
      </c>
      <c r="Z45" s="59">
        <f>+IF(X45&lt;&gt;0,+(Y45/X45)*100,0)</f>
        <v>-50.4994675932817</v>
      </c>
      <c r="AA45" s="56">
        <f>SUM(AA43:AA44)</f>
        <v>246862963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144272152</v>
      </c>
      <c r="D47" s="71">
        <f>SUM(D45:D46)</f>
        <v>0</v>
      </c>
      <c r="E47" s="72">
        <f t="shared" si="6"/>
        <v>226611776</v>
      </c>
      <c r="F47" s="73">
        <f t="shared" si="6"/>
        <v>246862963</v>
      </c>
      <c r="G47" s="73">
        <f t="shared" si="6"/>
        <v>51730360</v>
      </c>
      <c r="H47" s="74">
        <f t="shared" si="6"/>
        <v>2670375</v>
      </c>
      <c r="I47" s="74">
        <f t="shared" si="6"/>
        <v>5291486</v>
      </c>
      <c r="J47" s="74">
        <f t="shared" si="6"/>
        <v>59692221</v>
      </c>
      <c r="K47" s="74">
        <f t="shared" si="6"/>
        <v>30317384</v>
      </c>
      <c r="L47" s="74">
        <f t="shared" si="6"/>
        <v>3327611</v>
      </c>
      <c r="M47" s="73">
        <f t="shared" si="6"/>
        <v>38389077</v>
      </c>
      <c r="N47" s="73">
        <f t="shared" si="6"/>
        <v>72034072</v>
      </c>
      <c r="O47" s="74">
        <f t="shared" si="6"/>
        <v>-28516052</v>
      </c>
      <c r="P47" s="74">
        <f t="shared" si="6"/>
        <v>990719</v>
      </c>
      <c r="Q47" s="74">
        <f t="shared" si="6"/>
        <v>102854697</v>
      </c>
      <c r="R47" s="74">
        <f t="shared" si="6"/>
        <v>75329364</v>
      </c>
      <c r="S47" s="74">
        <f t="shared" si="6"/>
        <v>-4910965</v>
      </c>
      <c r="T47" s="73">
        <f t="shared" si="6"/>
        <v>-80492345</v>
      </c>
      <c r="U47" s="73">
        <f t="shared" si="6"/>
        <v>546134</v>
      </c>
      <c r="V47" s="74">
        <f t="shared" si="6"/>
        <v>-84857176</v>
      </c>
      <c r="W47" s="74">
        <f t="shared" si="6"/>
        <v>122198481</v>
      </c>
      <c r="X47" s="74">
        <f t="shared" si="6"/>
        <v>246862963</v>
      </c>
      <c r="Y47" s="74">
        <f t="shared" si="6"/>
        <v>-124664482</v>
      </c>
      <c r="Z47" s="75">
        <f>+IF(X47&lt;&gt;0,+(Y47/X47)*100,0)</f>
        <v>-50.4994675932817</v>
      </c>
      <c r="AA47" s="76">
        <f>SUM(AA45:AA46)</f>
        <v>246862963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13726875</v>
      </c>
      <c r="D8" s="6"/>
      <c r="E8" s="7">
        <v>14351690</v>
      </c>
      <c r="F8" s="8">
        <v>8818621</v>
      </c>
      <c r="G8" s="8">
        <v>745205</v>
      </c>
      <c r="H8" s="8">
        <v>813628</v>
      </c>
      <c r="I8" s="8">
        <v>869696</v>
      </c>
      <c r="J8" s="8">
        <v>2428529</v>
      </c>
      <c r="K8" s="8">
        <v>716568</v>
      </c>
      <c r="L8" s="8">
        <v>755970</v>
      </c>
      <c r="M8" s="8">
        <v>585650</v>
      </c>
      <c r="N8" s="8">
        <v>2058188</v>
      </c>
      <c r="O8" s="8">
        <v>657479</v>
      </c>
      <c r="P8" s="8">
        <v>699621</v>
      </c>
      <c r="Q8" s="8">
        <v>616474</v>
      </c>
      <c r="R8" s="8">
        <v>1973574</v>
      </c>
      <c r="S8" s="8">
        <v>755455</v>
      </c>
      <c r="T8" s="8">
        <v>696768</v>
      </c>
      <c r="U8" s="8">
        <v>703094</v>
      </c>
      <c r="V8" s="8">
        <v>2155317</v>
      </c>
      <c r="W8" s="8">
        <v>8615608</v>
      </c>
      <c r="X8" s="8">
        <v>8818621</v>
      </c>
      <c r="Y8" s="8">
        <v>-203013</v>
      </c>
      <c r="Z8" s="2">
        <v>-2.3020946245450391</v>
      </c>
      <c r="AA8" s="6">
        <v>8818621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3295491</v>
      </c>
      <c r="D13" s="6"/>
      <c r="E13" s="7"/>
      <c r="F13" s="8">
        <v>3587683</v>
      </c>
      <c r="G13" s="8">
        <v>291037</v>
      </c>
      <c r="H13" s="8">
        <v>294322</v>
      </c>
      <c r="I13" s="8">
        <v>274430</v>
      </c>
      <c r="J13" s="8">
        <v>859789</v>
      </c>
      <c r="K13" s="8">
        <v>300369</v>
      </c>
      <c r="L13" s="8">
        <v>305125</v>
      </c>
      <c r="M13" s="8">
        <v>314753</v>
      </c>
      <c r="N13" s="8">
        <v>920247</v>
      </c>
      <c r="O13" s="8">
        <v>312779</v>
      </c>
      <c r="P13" s="8">
        <v>322553</v>
      </c>
      <c r="Q13" s="8">
        <v>321016</v>
      </c>
      <c r="R13" s="8">
        <v>956348</v>
      </c>
      <c r="S13" s="8">
        <v>327692</v>
      </c>
      <c r="T13" s="8">
        <v>329624</v>
      </c>
      <c r="U13" s="8">
        <v>347995</v>
      </c>
      <c r="V13" s="8">
        <v>1005311</v>
      </c>
      <c r="W13" s="8">
        <v>3741695</v>
      </c>
      <c r="X13" s="8">
        <v>3587683</v>
      </c>
      <c r="Y13" s="8">
        <v>154012</v>
      </c>
      <c r="Z13" s="2">
        <v>4.2927984440096854</v>
      </c>
      <c r="AA13" s="6">
        <v>3587683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17022366</v>
      </c>
      <c r="D21" s="33">
        <f t="shared" si="0"/>
        <v>0</v>
      </c>
      <c r="E21" s="34">
        <f t="shared" si="0"/>
        <v>14351690</v>
      </c>
      <c r="F21" s="35">
        <f t="shared" si="0"/>
        <v>12406304</v>
      </c>
      <c r="G21" s="35">
        <f t="shared" si="0"/>
        <v>1036242</v>
      </c>
      <c r="H21" s="35">
        <f t="shared" si="0"/>
        <v>1107950</v>
      </c>
      <c r="I21" s="35">
        <f t="shared" si="0"/>
        <v>1144126</v>
      </c>
      <c r="J21" s="35">
        <f t="shared" si="0"/>
        <v>3288318</v>
      </c>
      <c r="K21" s="35">
        <f t="shared" si="0"/>
        <v>1016937</v>
      </c>
      <c r="L21" s="35">
        <f t="shared" si="0"/>
        <v>1061095</v>
      </c>
      <c r="M21" s="35">
        <f t="shared" si="0"/>
        <v>900403</v>
      </c>
      <c r="N21" s="35">
        <f t="shared" si="0"/>
        <v>2978435</v>
      </c>
      <c r="O21" s="35">
        <f t="shared" si="0"/>
        <v>970258</v>
      </c>
      <c r="P21" s="35">
        <f t="shared" si="0"/>
        <v>1022174</v>
      </c>
      <c r="Q21" s="35">
        <f t="shared" si="0"/>
        <v>937490</v>
      </c>
      <c r="R21" s="35">
        <f t="shared" si="0"/>
        <v>2929922</v>
      </c>
      <c r="S21" s="35">
        <f t="shared" si="0"/>
        <v>1083147</v>
      </c>
      <c r="T21" s="35">
        <f t="shared" si="0"/>
        <v>1026392</v>
      </c>
      <c r="U21" s="35">
        <f t="shared" si="0"/>
        <v>1051089</v>
      </c>
      <c r="V21" s="35">
        <f t="shared" si="0"/>
        <v>3160628</v>
      </c>
      <c r="W21" s="35">
        <f t="shared" si="0"/>
        <v>12357303</v>
      </c>
      <c r="X21" s="35">
        <f t="shared" si="0"/>
        <v>12406304</v>
      </c>
      <c r="Y21" s="35">
        <f t="shared" si="0"/>
        <v>-49001</v>
      </c>
      <c r="Z21" s="36">
        <f>+IF(X21&lt;&gt;0,+(Y21/X21)*100,0)</f>
        <v>-0.3949685579202315</v>
      </c>
      <c r="AA21" s="33">
        <f>SUM(AA5:AA20)</f>
        <v>12406304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849967</v>
      </c>
      <c r="D24" s="6"/>
      <c r="E24" s="7">
        <v>894875</v>
      </c>
      <c r="F24" s="8">
        <v>1092390</v>
      </c>
      <c r="G24" s="8">
        <v>95346</v>
      </c>
      <c r="H24" s="8">
        <v>59151</v>
      </c>
      <c r="I24" s="8">
        <v>95089</v>
      </c>
      <c r="J24" s="8">
        <v>249586</v>
      </c>
      <c r="K24" s="8">
        <v>120187</v>
      </c>
      <c r="L24" s="8">
        <v>139318</v>
      </c>
      <c r="M24" s="8">
        <v>67986</v>
      </c>
      <c r="N24" s="8">
        <v>327491</v>
      </c>
      <c r="O24" s="8">
        <v>60147</v>
      </c>
      <c r="P24" s="8">
        <v>65205</v>
      </c>
      <c r="Q24" s="8">
        <v>62853</v>
      </c>
      <c r="R24" s="8">
        <v>188205</v>
      </c>
      <c r="S24" s="8">
        <v>64204</v>
      </c>
      <c r="T24" s="8">
        <v>84536</v>
      </c>
      <c r="U24" s="8">
        <v>64441</v>
      </c>
      <c r="V24" s="8">
        <v>213181</v>
      </c>
      <c r="W24" s="8">
        <v>978463</v>
      </c>
      <c r="X24" s="8">
        <v>1092390</v>
      </c>
      <c r="Y24" s="8">
        <v>-113927</v>
      </c>
      <c r="Z24" s="2">
        <v>-10.429150761175038</v>
      </c>
      <c r="AA24" s="6">
        <v>1092390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11982</v>
      </c>
      <c r="D33" s="6"/>
      <c r="E33" s="7">
        <v>3308</v>
      </c>
      <c r="F33" s="8">
        <v>18743</v>
      </c>
      <c r="G33" s="8">
        <v>1889</v>
      </c>
      <c r="H33" s="8">
        <v>1454</v>
      </c>
      <c r="I33" s="8">
        <v>1551</v>
      </c>
      <c r="J33" s="8">
        <v>4894</v>
      </c>
      <c r="K33" s="8">
        <v>2004</v>
      </c>
      <c r="L33" s="8">
        <v>2117</v>
      </c>
      <c r="M33" s="8">
        <v>988</v>
      </c>
      <c r="N33" s="8">
        <v>5109</v>
      </c>
      <c r="O33" s="8">
        <v>932</v>
      </c>
      <c r="P33" s="8">
        <v>933</v>
      </c>
      <c r="Q33" s="8">
        <v>921</v>
      </c>
      <c r="R33" s="8">
        <v>2786</v>
      </c>
      <c r="S33" s="8">
        <v>920</v>
      </c>
      <c r="T33" s="8">
        <v>1081</v>
      </c>
      <c r="U33" s="8">
        <v>927</v>
      </c>
      <c r="V33" s="8">
        <v>2928</v>
      </c>
      <c r="W33" s="8">
        <v>15717</v>
      </c>
      <c r="X33" s="8">
        <v>18743</v>
      </c>
      <c r="Y33" s="8">
        <v>-3026</v>
      </c>
      <c r="Z33" s="2">
        <v>-16.144694019100463</v>
      </c>
      <c r="AA33" s="6">
        <v>18743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861949</v>
      </c>
      <c r="D35" s="33">
        <f>SUM(D24:D34)</f>
        <v>0</v>
      </c>
      <c r="E35" s="34">
        <f t="shared" si="1"/>
        <v>898183</v>
      </c>
      <c r="F35" s="35">
        <f t="shared" si="1"/>
        <v>1111133</v>
      </c>
      <c r="G35" s="35">
        <f t="shared" si="1"/>
        <v>97235</v>
      </c>
      <c r="H35" s="35">
        <f t="shared" si="1"/>
        <v>60605</v>
      </c>
      <c r="I35" s="35">
        <f t="shared" si="1"/>
        <v>96640</v>
      </c>
      <c r="J35" s="35">
        <f t="shared" si="1"/>
        <v>254480</v>
      </c>
      <c r="K35" s="35">
        <f t="shared" si="1"/>
        <v>122191</v>
      </c>
      <c r="L35" s="35">
        <f t="shared" si="1"/>
        <v>141435</v>
      </c>
      <c r="M35" s="35">
        <f t="shared" si="1"/>
        <v>68974</v>
      </c>
      <c r="N35" s="35">
        <f t="shared" si="1"/>
        <v>332600</v>
      </c>
      <c r="O35" s="35">
        <f t="shared" si="1"/>
        <v>61079</v>
      </c>
      <c r="P35" s="35">
        <f t="shared" si="1"/>
        <v>66138</v>
      </c>
      <c r="Q35" s="35">
        <f t="shared" si="1"/>
        <v>63774</v>
      </c>
      <c r="R35" s="35">
        <f t="shared" si="1"/>
        <v>190991</v>
      </c>
      <c r="S35" s="35">
        <f t="shared" si="1"/>
        <v>65124</v>
      </c>
      <c r="T35" s="35">
        <f t="shared" si="1"/>
        <v>85617</v>
      </c>
      <c r="U35" s="35">
        <f t="shared" si="1"/>
        <v>65368</v>
      </c>
      <c r="V35" s="35">
        <f t="shared" si="1"/>
        <v>216109</v>
      </c>
      <c r="W35" s="35">
        <f t="shared" si="1"/>
        <v>994180</v>
      </c>
      <c r="X35" s="35">
        <f t="shared" si="1"/>
        <v>1111133</v>
      </c>
      <c r="Y35" s="35">
        <f t="shared" si="1"/>
        <v>-116953</v>
      </c>
      <c r="Z35" s="36">
        <f>+IF(X35&lt;&gt;0,+(Y35/X35)*100,0)</f>
        <v>-10.525562646415866</v>
      </c>
      <c r="AA35" s="33">
        <f>SUM(AA24:AA34)</f>
        <v>1111133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16160417</v>
      </c>
      <c r="D37" s="46">
        <f>+D21-D35</f>
        <v>0</v>
      </c>
      <c r="E37" s="47">
        <f t="shared" si="2"/>
        <v>13453507</v>
      </c>
      <c r="F37" s="48">
        <f t="shared" si="2"/>
        <v>11295171</v>
      </c>
      <c r="G37" s="48">
        <f t="shared" si="2"/>
        <v>939007</v>
      </c>
      <c r="H37" s="48">
        <f t="shared" si="2"/>
        <v>1047345</v>
      </c>
      <c r="I37" s="48">
        <f t="shared" si="2"/>
        <v>1047486</v>
      </c>
      <c r="J37" s="48">
        <f t="shared" si="2"/>
        <v>3033838</v>
      </c>
      <c r="K37" s="48">
        <f t="shared" si="2"/>
        <v>894746</v>
      </c>
      <c r="L37" s="48">
        <f t="shared" si="2"/>
        <v>919660</v>
      </c>
      <c r="M37" s="48">
        <f t="shared" si="2"/>
        <v>831429</v>
      </c>
      <c r="N37" s="48">
        <f t="shared" si="2"/>
        <v>2645835</v>
      </c>
      <c r="O37" s="48">
        <f t="shared" si="2"/>
        <v>909179</v>
      </c>
      <c r="P37" s="48">
        <f t="shared" si="2"/>
        <v>956036</v>
      </c>
      <c r="Q37" s="48">
        <f t="shared" si="2"/>
        <v>873716</v>
      </c>
      <c r="R37" s="48">
        <f t="shared" si="2"/>
        <v>2738931</v>
      </c>
      <c r="S37" s="48">
        <f t="shared" si="2"/>
        <v>1018023</v>
      </c>
      <c r="T37" s="48">
        <f t="shared" si="2"/>
        <v>940775</v>
      </c>
      <c r="U37" s="48">
        <f t="shared" si="2"/>
        <v>985721</v>
      </c>
      <c r="V37" s="48">
        <f t="shared" si="2"/>
        <v>2944519</v>
      </c>
      <c r="W37" s="48">
        <f t="shared" si="2"/>
        <v>11363123</v>
      </c>
      <c r="X37" s="48">
        <f>IF(F21=F35,0,X21-X35)</f>
        <v>11295171</v>
      </c>
      <c r="Y37" s="48">
        <f t="shared" si="2"/>
        <v>67952</v>
      </c>
      <c r="Z37" s="49">
        <f>+IF(X37&lt;&gt;0,+(Y37/X37)*100,0)</f>
        <v>0.60160222452586154</v>
      </c>
      <c r="AA37" s="46">
        <f>+AA21-AA35</f>
        <v>11295171</v>
      </c>
    </row>
    <row r="38" spans="1:27" ht="23.15" customHeight="1" x14ac:dyDescent="0.25">
      <c r="A38" s="50" t="s">
        <v>62</v>
      </c>
      <c r="B38" s="29" t="s">
        <v>32</v>
      </c>
      <c r="C38" s="6">
        <v>15000000</v>
      </c>
      <c r="D38" s="6"/>
      <c r="E38" s="7"/>
      <c r="F38" s="8">
        <v>34000000</v>
      </c>
      <c r="G38" s="8"/>
      <c r="H38" s="8"/>
      <c r="I38" s="8"/>
      <c r="J38" s="8"/>
      <c r="K38" s="8"/>
      <c r="L38" s="8"/>
      <c r="M38" s="8">
        <v>3106676</v>
      </c>
      <c r="N38" s="8">
        <v>3106676</v>
      </c>
      <c r="O38" s="8"/>
      <c r="P38" s="8">
        <v>2823117</v>
      </c>
      <c r="Q38" s="8"/>
      <c r="R38" s="8">
        <v>2823117</v>
      </c>
      <c r="S38" s="8"/>
      <c r="T38" s="8">
        <v>18366027</v>
      </c>
      <c r="U38" s="8">
        <v>9704180</v>
      </c>
      <c r="V38" s="8">
        <v>28070207</v>
      </c>
      <c r="W38" s="8">
        <v>34000000</v>
      </c>
      <c r="X38" s="8">
        <v>34000000</v>
      </c>
      <c r="Y38" s="8"/>
      <c r="Z38" s="2"/>
      <c r="AA38" s="6">
        <v>34000000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31160417</v>
      </c>
      <c r="D41" s="56">
        <f>SUM(D37:D40)</f>
        <v>0</v>
      </c>
      <c r="E41" s="57">
        <f t="shared" si="3"/>
        <v>13453507</v>
      </c>
      <c r="F41" s="58">
        <f t="shared" si="3"/>
        <v>45295171</v>
      </c>
      <c r="G41" s="58">
        <f t="shared" si="3"/>
        <v>939007</v>
      </c>
      <c r="H41" s="58">
        <f t="shared" si="3"/>
        <v>1047345</v>
      </c>
      <c r="I41" s="58">
        <f t="shared" si="3"/>
        <v>1047486</v>
      </c>
      <c r="J41" s="58">
        <f t="shared" si="3"/>
        <v>3033838</v>
      </c>
      <c r="K41" s="58">
        <f t="shared" si="3"/>
        <v>894746</v>
      </c>
      <c r="L41" s="58">
        <f t="shared" si="3"/>
        <v>919660</v>
      </c>
      <c r="M41" s="58">
        <f t="shared" si="3"/>
        <v>3938105</v>
      </c>
      <c r="N41" s="58">
        <f t="shared" si="3"/>
        <v>5752511</v>
      </c>
      <c r="O41" s="58">
        <f t="shared" si="3"/>
        <v>909179</v>
      </c>
      <c r="P41" s="58">
        <f t="shared" si="3"/>
        <v>3779153</v>
      </c>
      <c r="Q41" s="58">
        <f t="shared" si="3"/>
        <v>873716</v>
      </c>
      <c r="R41" s="58">
        <f t="shared" si="3"/>
        <v>5562048</v>
      </c>
      <c r="S41" s="58">
        <f t="shared" si="3"/>
        <v>1018023</v>
      </c>
      <c r="T41" s="58">
        <f t="shared" si="3"/>
        <v>19306802</v>
      </c>
      <c r="U41" s="58">
        <f t="shared" si="3"/>
        <v>10689901</v>
      </c>
      <c r="V41" s="58">
        <f t="shared" si="3"/>
        <v>31014726</v>
      </c>
      <c r="W41" s="58">
        <f t="shared" si="3"/>
        <v>45363123</v>
      </c>
      <c r="X41" s="58">
        <f t="shared" si="3"/>
        <v>45295171</v>
      </c>
      <c r="Y41" s="58">
        <f t="shared" si="3"/>
        <v>67952</v>
      </c>
      <c r="Z41" s="59">
        <f>+IF(X41&lt;&gt;0,+(Y41/X41)*100,0)</f>
        <v>0.15002040725268484</v>
      </c>
      <c r="AA41" s="56">
        <f>SUM(AA37:AA40)</f>
        <v>45295171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31160417</v>
      </c>
      <c r="D43" s="64">
        <f>+D41-D42</f>
        <v>0</v>
      </c>
      <c r="E43" s="65">
        <f t="shared" si="4"/>
        <v>13453507</v>
      </c>
      <c r="F43" s="66">
        <f t="shared" si="4"/>
        <v>45295171</v>
      </c>
      <c r="G43" s="66">
        <f t="shared" si="4"/>
        <v>939007</v>
      </c>
      <c r="H43" s="66">
        <f t="shared" si="4"/>
        <v>1047345</v>
      </c>
      <c r="I43" s="66">
        <f t="shared" si="4"/>
        <v>1047486</v>
      </c>
      <c r="J43" s="66">
        <f t="shared" si="4"/>
        <v>3033838</v>
      </c>
      <c r="K43" s="66">
        <f t="shared" si="4"/>
        <v>894746</v>
      </c>
      <c r="L43" s="66">
        <f t="shared" si="4"/>
        <v>919660</v>
      </c>
      <c r="M43" s="66">
        <f t="shared" si="4"/>
        <v>3938105</v>
      </c>
      <c r="N43" s="66">
        <f t="shared" si="4"/>
        <v>5752511</v>
      </c>
      <c r="O43" s="66">
        <f t="shared" si="4"/>
        <v>909179</v>
      </c>
      <c r="P43" s="66">
        <f t="shared" si="4"/>
        <v>3779153</v>
      </c>
      <c r="Q43" s="66">
        <f t="shared" si="4"/>
        <v>873716</v>
      </c>
      <c r="R43" s="66">
        <f t="shared" si="4"/>
        <v>5562048</v>
      </c>
      <c r="S43" s="66">
        <f t="shared" si="4"/>
        <v>1018023</v>
      </c>
      <c r="T43" s="66">
        <f t="shared" si="4"/>
        <v>19306802</v>
      </c>
      <c r="U43" s="66">
        <f t="shared" si="4"/>
        <v>10689901</v>
      </c>
      <c r="V43" s="66">
        <f t="shared" si="4"/>
        <v>31014726</v>
      </c>
      <c r="W43" s="66">
        <f t="shared" si="4"/>
        <v>45363123</v>
      </c>
      <c r="X43" s="66">
        <f t="shared" si="4"/>
        <v>45295171</v>
      </c>
      <c r="Y43" s="66">
        <f t="shared" si="4"/>
        <v>67952</v>
      </c>
      <c r="Z43" s="67">
        <f>+IF(X43&lt;&gt;0,+(Y43/X43)*100,0)</f>
        <v>0.15002040725268484</v>
      </c>
      <c r="AA43" s="64">
        <f>+AA41-AA42</f>
        <v>45295171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31160417</v>
      </c>
      <c r="D45" s="56">
        <f>SUM(D43:D44)</f>
        <v>0</v>
      </c>
      <c r="E45" s="57">
        <f t="shared" si="5"/>
        <v>13453507</v>
      </c>
      <c r="F45" s="58">
        <f t="shared" si="5"/>
        <v>45295171</v>
      </c>
      <c r="G45" s="58">
        <f t="shared" si="5"/>
        <v>939007</v>
      </c>
      <c r="H45" s="58">
        <f t="shared" si="5"/>
        <v>1047345</v>
      </c>
      <c r="I45" s="58">
        <f t="shared" si="5"/>
        <v>1047486</v>
      </c>
      <c r="J45" s="58">
        <f t="shared" si="5"/>
        <v>3033838</v>
      </c>
      <c r="K45" s="58">
        <f t="shared" si="5"/>
        <v>894746</v>
      </c>
      <c r="L45" s="58">
        <f t="shared" si="5"/>
        <v>919660</v>
      </c>
      <c r="M45" s="58">
        <f t="shared" si="5"/>
        <v>3938105</v>
      </c>
      <c r="N45" s="58">
        <f t="shared" si="5"/>
        <v>5752511</v>
      </c>
      <c r="O45" s="58">
        <f t="shared" si="5"/>
        <v>909179</v>
      </c>
      <c r="P45" s="58">
        <f t="shared" si="5"/>
        <v>3779153</v>
      </c>
      <c r="Q45" s="58">
        <f t="shared" si="5"/>
        <v>873716</v>
      </c>
      <c r="R45" s="58">
        <f t="shared" si="5"/>
        <v>5562048</v>
      </c>
      <c r="S45" s="58">
        <f t="shared" si="5"/>
        <v>1018023</v>
      </c>
      <c r="T45" s="58">
        <f t="shared" si="5"/>
        <v>19306802</v>
      </c>
      <c r="U45" s="58">
        <f t="shared" si="5"/>
        <v>10689901</v>
      </c>
      <c r="V45" s="58">
        <f t="shared" si="5"/>
        <v>31014726</v>
      </c>
      <c r="W45" s="58">
        <f t="shared" si="5"/>
        <v>45363123</v>
      </c>
      <c r="X45" s="58">
        <f t="shared" si="5"/>
        <v>45295171</v>
      </c>
      <c r="Y45" s="58">
        <f t="shared" si="5"/>
        <v>67952</v>
      </c>
      <c r="Z45" s="59">
        <f>+IF(X45&lt;&gt;0,+(Y45/X45)*100,0)</f>
        <v>0.15002040725268484</v>
      </c>
      <c r="AA45" s="56">
        <f>SUM(AA43:AA44)</f>
        <v>45295171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31160417</v>
      </c>
      <c r="D47" s="71">
        <f>SUM(D45:D46)</f>
        <v>0</v>
      </c>
      <c r="E47" s="72">
        <f t="shared" si="6"/>
        <v>13453507</v>
      </c>
      <c r="F47" s="73">
        <f t="shared" si="6"/>
        <v>45295171</v>
      </c>
      <c r="G47" s="73">
        <f t="shared" si="6"/>
        <v>939007</v>
      </c>
      <c r="H47" s="74">
        <f t="shared" si="6"/>
        <v>1047345</v>
      </c>
      <c r="I47" s="74">
        <f t="shared" si="6"/>
        <v>1047486</v>
      </c>
      <c r="J47" s="74">
        <f t="shared" si="6"/>
        <v>3033838</v>
      </c>
      <c r="K47" s="74">
        <f t="shared" si="6"/>
        <v>894746</v>
      </c>
      <c r="L47" s="74">
        <f t="shared" si="6"/>
        <v>919660</v>
      </c>
      <c r="M47" s="73">
        <f t="shared" si="6"/>
        <v>3938105</v>
      </c>
      <c r="N47" s="73">
        <f t="shared" si="6"/>
        <v>5752511</v>
      </c>
      <c r="O47" s="74">
        <f t="shared" si="6"/>
        <v>909179</v>
      </c>
      <c r="P47" s="74">
        <f t="shared" si="6"/>
        <v>3779153</v>
      </c>
      <c r="Q47" s="74">
        <f t="shared" si="6"/>
        <v>873716</v>
      </c>
      <c r="R47" s="74">
        <f t="shared" si="6"/>
        <v>5562048</v>
      </c>
      <c r="S47" s="74">
        <f t="shared" si="6"/>
        <v>1018023</v>
      </c>
      <c r="T47" s="73">
        <f t="shared" si="6"/>
        <v>19306802</v>
      </c>
      <c r="U47" s="73">
        <f t="shared" si="6"/>
        <v>10689901</v>
      </c>
      <c r="V47" s="74">
        <f t="shared" si="6"/>
        <v>31014726</v>
      </c>
      <c r="W47" s="74">
        <f t="shared" si="6"/>
        <v>45363123</v>
      </c>
      <c r="X47" s="74">
        <f t="shared" si="6"/>
        <v>45295171</v>
      </c>
      <c r="Y47" s="74">
        <f t="shared" si="6"/>
        <v>67952</v>
      </c>
      <c r="Z47" s="75">
        <f>+IF(X47&lt;&gt;0,+(Y47/X47)*100,0)</f>
        <v>0.15002040725268484</v>
      </c>
      <c r="AA47" s="76">
        <f>SUM(AA45:AA46)</f>
        <v>45295171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2308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1516677813</v>
      </c>
      <c r="D8" s="6"/>
      <c r="E8" s="7">
        <v>2018479894</v>
      </c>
      <c r="F8" s="8">
        <v>2034728002</v>
      </c>
      <c r="G8" s="8">
        <v>128323272</v>
      </c>
      <c r="H8" s="8">
        <v>155422671</v>
      </c>
      <c r="I8" s="8">
        <v>262113356</v>
      </c>
      <c r="J8" s="8">
        <v>545859299</v>
      </c>
      <c r="K8" s="8">
        <v>38756326</v>
      </c>
      <c r="L8" s="8">
        <v>152960309</v>
      </c>
      <c r="M8" s="8">
        <v>317403686</v>
      </c>
      <c r="N8" s="8">
        <v>509120321</v>
      </c>
      <c r="O8" s="8">
        <v>27567838</v>
      </c>
      <c r="P8" s="8">
        <v>150646280</v>
      </c>
      <c r="Q8" s="8">
        <v>136743042</v>
      </c>
      <c r="R8" s="8">
        <v>314957160</v>
      </c>
      <c r="S8" s="8">
        <v>139966267</v>
      </c>
      <c r="T8" s="8">
        <v>450615091</v>
      </c>
      <c r="U8" s="8">
        <v>-91911892</v>
      </c>
      <c r="V8" s="8">
        <v>498669466</v>
      </c>
      <c r="W8" s="8">
        <v>1868606246</v>
      </c>
      <c r="X8" s="8">
        <v>2034728002</v>
      </c>
      <c r="Y8" s="8">
        <v>-166121756</v>
      </c>
      <c r="Z8" s="2">
        <v>-8.1643224960148757</v>
      </c>
      <c r="AA8" s="6">
        <v>2034728002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>
        <v>-24856458</v>
      </c>
      <c r="U9" s="8"/>
      <c r="V9" s="8">
        <v>-24856458</v>
      </c>
      <c r="W9" s="8">
        <v>-24856458</v>
      </c>
      <c r="X9" s="8"/>
      <c r="Y9" s="8">
        <v>-24856458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3153108</v>
      </c>
      <c r="D11" s="6"/>
      <c r="E11" s="7">
        <v>3549510</v>
      </c>
      <c r="F11" s="8">
        <v>3549510</v>
      </c>
      <c r="G11" s="8">
        <v>266068</v>
      </c>
      <c r="H11" s="8">
        <v>286147</v>
      </c>
      <c r="I11" s="8">
        <v>286147</v>
      </c>
      <c r="J11" s="8">
        <v>838362</v>
      </c>
      <c r="K11" s="8">
        <v>286147</v>
      </c>
      <c r="L11" s="8">
        <v>286147</v>
      </c>
      <c r="M11" s="8">
        <v>286147</v>
      </c>
      <c r="N11" s="8">
        <v>858441</v>
      </c>
      <c r="O11" s="8">
        <v>290013</v>
      </c>
      <c r="P11" s="8">
        <v>290013</v>
      </c>
      <c r="Q11" s="8">
        <v>290013</v>
      </c>
      <c r="R11" s="8">
        <v>870039</v>
      </c>
      <c r="S11" s="8">
        <v>290013</v>
      </c>
      <c r="T11" s="8">
        <v>290013</v>
      </c>
      <c r="U11" s="8">
        <v>290013</v>
      </c>
      <c r="V11" s="8">
        <v>870039</v>
      </c>
      <c r="W11" s="8">
        <v>3436881</v>
      </c>
      <c r="X11" s="8">
        <v>3549510</v>
      </c>
      <c r="Y11" s="8">
        <v>-112629</v>
      </c>
      <c r="Z11" s="2">
        <v>-3.1730858625556766</v>
      </c>
      <c r="AA11" s="6">
        <v>3549510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3293465</v>
      </c>
      <c r="D13" s="6"/>
      <c r="E13" s="7">
        <v>20407594</v>
      </c>
      <c r="F13" s="8">
        <v>23979706</v>
      </c>
      <c r="G13" s="8">
        <v>1629480</v>
      </c>
      <c r="H13" s="8">
        <v>1779729</v>
      </c>
      <c r="I13" s="8">
        <v>1620549</v>
      </c>
      <c r="J13" s="8">
        <v>5029758</v>
      </c>
      <c r="K13" s="8">
        <v>1658031</v>
      </c>
      <c r="L13" s="8">
        <v>1755103</v>
      </c>
      <c r="M13" s="8">
        <v>8661221</v>
      </c>
      <c r="N13" s="8">
        <v>12074355</v>
      </c>
      <c r="O13" s="8">
        <v>1779655</v>
      </c>
      <c r="P13" s="8">
        <v>1740200</v>
      </c>
      <c r="Q13" s="8">
        <v>379257</v>
      </c>
      <c r="R13" s="8">
        <v>3899112</v>
      </c>
      <c r="S13" s="8">
        <v>541799</v>
      </c>
      <c r="T13" s="8">
        <v>28022442</v>
      </c>
      <c r="U13" s="8">
        <v>342309</v>
      </c>
      <c r="V13" s="8">
        <v>28906550</v>
      </c>
      <c r="W13" s="8">
        <v>49909775</v>
      </c>
      <c r="X13" s="8">
        <v>23979706</v>
      </c>
      <c r="Y13" s="8">
        <v>25930069</v>
      </c>
      <c r="Z13" s="2">
        <v>108.13338995899282</v>
      </c>
      <c r="AA13" s="6">
        <v>23979706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6691</v>
      </c>
      <c r="D15" s="6"/>
      <c r="E15" s="7"/>
      <c r="F15" s="8"/>
      <c r="G15" s="8">
        <v>234</v>
      </c>
      <c r="H15" s="8">
        <v>234</v>
      </c>
      <c r="I15" s="8">
        <v>4950</v>
      </c>
      <c r="J15" s="8">
        <v>5418</v>
      </c>
      <c r="K15" s="8">
        <v>12439</v>
      </c>
      <c r="L15" s="8">
        <v>10637</v>
      </c>
      <c r="M15" s="8">
        <v>5185</v>
      </c>
      <c r="N15" s="8">
        <v>28261</v>
      </c>
      <c r="O15" s="8">
        <v>7255</v>
      </c>
      <c r="P15" s="8">
        <v>15145</v>
      </c>
      <c r="Q15" s="8">
        <v>6814</v>
      </c>
      <c r="R15" s="8">
        <v>29214</v>
      </c>
      <c r="S15" s="8">
        <v>7321</v>
      </c>
      <c r="T15" s="8">
        <v>1170</v>
      </c>
      <c r="U15" s="8">
        <v>13706</v>
      </c>
      <c r="V15" s="8">
        <v>22197</v>
      </c>
      <c r="W15" s="8">
        <v>85090</v>
      </c>
      <c r="X15" s="8"/>
      <c r="Y15" s="8">
        <v>85090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830356929</v>
      </c>
      <c r="D18" s="6"/>
      <c r="E18" s="7">
        <v>1021235259</v>
      </c>
      <c r="F18" s="8">
        <v>1043035324</v>
      </c>
      <c r="G18" s="8">
        <v>338512115</v>
      </c>
      <c r="H18" s="8">
        <v>47604477</v>
      </c>
      <c r="I18" s="8">
        <v>3219845</v>
      </c>
      <c r="J18" s="8">
        <v>389336437</v>
      </c>
      <c r="K18" s="8">
        <v>3215972</v>
      </c>
      <c r="L18" s="8">
        <v>691544</v>
      </c>
      <c r="M18" s="8">
        <v>153358503</v>
      </c>
      <c r="N18" s="8">
        <v>157266019</v>
      </c>
      <c r="O18" s="8">
        <v>-3341295</v>
      </c>
      <c r="P18" s="8">
        <v>65130198</v>
      </c>
      <c r="Q18" s="8">
        <v>128565309</v>
      </c>
      <c r="R18" s="8">
        <v>190354212</v>
      </c>
      <c r="S18" s="8">
        <v>4476048</v>
      </c>
      <c r="T18" s="8">
        <v>207284196</v>
      </c>
      <c r="U18" s="8">
        <v>11882842</v>
      </c>
      <c r="V18" s="8">
        <v>223643086</v>
      </c>
      <c r="W18" s="8">
        <v>960599754</v>
      </c>
      <c r="X18" s="8">
        <v>1043035324</v>
      </c>
      <c r="Y18" s="8">
        <v>-82435570</v>
      </c>
      <c r="Z18" s="2">
        <v>-7.9034303156543917</v>
      </c>
      <c r="AA18" s="6">
        <v>1043035324</v>
      </c>
    </row>
    <row r="19" spans="1:27" x14ac:dyDescent="0.25">
      <c r="A19" s="23" t="s">
        <v>46</v>
      </c>
      <c r="B19" s="29" t="s">
        <v>32</v>
      </c>
      <c r="C19" s="6">
        <v>6730276</v>
      </c>
      <c r="D19" s="6"/>
      <c r="E19" s="7">
        <v>9829437</v>
      </c>
      <c r="F19" s="26">
        <v>9879349</v>
      </c>
      <c r="G19" s="26">
        <v>265631</v>
      </c>
      <c r="H19" s="26">
        <v>504924</v>
      </c>
      <c r="I19" s="26">
        <v>505287</v>
      </c>
      <c r="J19" s="26">
        <v>1275842</v>
      </c>
      <c r="K19" s="26">
        <v>967405</v>
      </c>
      <c r="L19" s="26">
        <v>730448</v>
      </c>
      <c r="M19" s="26">
        <v>725585</v>
      </c>
      <c r="N19" s="26">
        <v>2423438</v>
      </c>
      <c r="O19" s="26">
        <v>324551</v>
      </c>
      <c r="P19" s="26">
        <v>432747</v>
      </c>
      <c r="Q19" s="26">
        <v>549931</v>
      </c>
      <c r="R19" s="26">
        <v>1307229</v>
      </c>
      <c r="S19" s="26">
        <v>250332</v>
      </c>
      <c r="T19" s="26">
        <v>436559</v>
      </c>
      <c r="U19" s="26">
        <v>349043</v>
      </c>
      <c r="V19" s="26">
        <v>1035934</v>
      </c>
      <c r="W19" s="26">
        <v>6042443</v>
      </c>
      <c r="X19" s="26">
        <v>9879349</v>
      </c>
      <c r="Y19" s="26">
        <v>-3836906</v>
      </c>
      <c r="Z19" s="27">
        <v>-38.837640010490574</v>
      </c>
      <c r="AA19" s="28">
        <v>9879349</v>
      </c>
    </row>
    <row r="20" spans="1:27" x14ac:dyDescent="0.25">
      <c r="A20" s="23" t="s">
        <v>47</v>
      </c>
      <c r="B20" s="29" t="s">
        <v>32</v>
      </c>
      <c r="C20" s="6">
        <v>-6883</v>
      </c>
      <c r="D20" s="6"/>
      <c r="E20" s="7">
        <v>3858800</v>
      </c>
      <c r="F20" s="8">
        <v>3094900</v>
      </c>
      <c r="G20" s="8"/>
      <c r="H20" s="8"/>
      <c r="I20" s="30"/>
      <c r="J20" s="8"/>
      <c r="K20" s="8"/>
      <c r="L20" s="8"/>
      <c r="M20" s="8"/>
      <c r="N20" s="8"/>
      <c r="O20" s="8"/>
      <c r="P20" s="30">
        <v>885</v>
      </c>
      <c r="Q20" s="8">
        <v>450</v>
      </c>
      <c r="R20" s="8">
        <v>1335</v>
      </c>
      <c r="S20" s="8"/>
      <c r="T20" s="8"/>
      <c r="U20" s="8"/>
      <c r="V20" s="8"/>
      <c r="W20" s="30">
        <v>1335</v>
      </c>
      <c r="X20" s="8">
        <v>3094900</v>
      </c>
      <c r="Y20" s="8">
        <v>-3093565</v>
      </c>
      <c r="Z20" s="2">
        <v>-99.956864519047457</v>
      </c>
      <c r="AA20" s="6">
        <v>3094900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2360213707</v>
      </c>
      <c r="D21" s="33">
        <f t="shared" si="0"/>
        <v>0</v>
      </c>
      <c r="E21" s="34">
        <f t="shared" si="0"/>
        <v>3077360494</v>
      </c>
      <c r="F21" s="35">
        <f t="shared" si="0"/>
        <v>3118266791</v>
      </c>
      <c r="G21" s="35">
        <f t="shared" si="0"/>
        <v>468996800</v>
      </c>
      <c r="H21" s="35">
        <f t="shared" si="0"/>
        <v>205598182</v>
      </c>
      <c r="I21" s="35">
        <f t="shared" si="0"/>
        <v>267750134</v>
      </c>
      <c r="J21" s="35">
        <f t="shared" si="0"/>
        <v>942345116</v>
      </c>
      <c r="K21" s="35">
        <f t="shared" si="0"/>
        <v>44896320</v>
      </c>
      <c r="L21" s="35">
        <f t="shared" si="0"/>
        <v>156434188</v>
      </c>
      <c r="M21" s="35">
        <f t="shared" si="0"/>
        <v>480440327</v>
      </c>
      <c r="N21" s="35">
        <f t="shared" si="0"/>
        <v>681770835</v>
      </c>
      <c r="O21" s="35">
        <f t="shared" si="0"/>
        <v>26628017</v>
      </c>
      <c r="P21" s="35">
        <f t="shared" si="0"/>
        <v>218255468</v>
      </c>
      <c r="Q21" s="35">
        <f t="shared" si="0"/>
        <v>266534816</v>
      </c>
      <c r="R21" s="35">
        <f t="shared" si="0"/>
        <v>511418301</v>
      </c>
      <c r="S21" s="35">
        <f t="shared" si="0"/>
        <v>145531780</v>
      </c>
      <c r="T21" s="35">
        <f t="shared" si="0"/>
        <v>661793013</v>
      </c>
      <c r="U21" s="35">
        <f t="shared" si="0"/>
        <v>-79033979</v>
      </c>
      <c r="V21" s="35">
        <f t="shared" si="0"/>
        <v>728290814</v>
      </c>
      <c r="W21" s="35">
        <f t="shared" si="0"/>
        <v>2863825066</v>
      </c>
      <c r="X21" s="35">
        <f t="shared" si="0"/>
        <v>3118266791</v>
      </c>
      <c r="Y21" s="35">
        <f t="shared" si="0"/>
        <v>-254441725</v>
      </c>
      <c r="Z21" s="36">
        <f>+IF(X21&lt;&gt;0,+(Y21/X21)*100,0)</f>
        <v>-8.15971634416832</v>
      </c>
      <c r="AA21" s="33">
        <f>SUM(AA5:AA20)</f>
        <v>3118266791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743071902</v>
      </c>
      <c r="D24" s="6"/>
      <c r="E24" s="7">
        <v>837370039</v>
      </c>
      <c r="F24" s="8">
        <v>769928677</v>
      </c>
      <c r="G24" s="8">
        <v>52034640</v>
      </c>
      <c r="H24" s="8">
        <v>58446339</v>
      </c>
      <c r="I24" s="8">
        <v>71988960</v>
      </c>
      <c r="J24" s="8">
        <v>182469939</v>
      </c>
      <c r="K24" s="8">
        <v>71086860</v>
      </c>
      <c r="L24" s="8">
        <v>90751037</v>
      </c>
      <c r="M24" s="8">
        <v>82134408</v>
      </c>
      <c r="N24" s="8">
        <v>243972305</v>
      </c>
      <c r="O24" s="8">
        <v>61378878</v>
      </c>
      <c r="P24" s="8">
        <v>58267016</v>
      </c>
      <c r="Q24" s="8">
        <v>63801006</v>
      </c>
      <c r="R24" s="8">
        <v>183446900</v>
      </c>
      <c r="S24" s="8">
        <v>50961786</v>
      </c>
      <c r="T24" s="8">
        <v>109116289</v>
      </c>
      <c r="U24" s="8">
        <v>63034979</v>
      </c>
      <c r="V24" s="8">
        <v>223113054</v>
      </c>
      <c r="W24" s="8">
        <v>833002198</v>
      </c>
      <c r="X24" s="8">
        <v>769928677</v>
      </c>
      <c r="Y24" s="8">
        <v>63073521</v>
      </c>
      <c r="Z24" s="2">
        <v>8.1921251778494284</v>
      </c>
      <c r="AA24" s="6">
        <v>769928677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193429979</v>
      </c>
      <c r="D26" s="6"/>
      <c r="E26" s="7">
        <v>56762892</v>
      </c>
      <c r="F26" s="8">
        <v>56964791</v>
      </c>
      <c r="G26" s="8">
        <v>4685364</v>
      </c>
      <c r="H26" s="8">
        <v>7330789</v>
      </c>
      <c r="I26" s="8">
        <v>7545552</v>
      </c>
      <c r="J26" s="8">
        <v>19561705</v>
      </c>
      <c r="K26" s="8">
        <v>5507344</v>
      </c>
      <c r="L26" s="8">
        <v>9450786</v>
      </c>
      <c r="M26" s="8">
        <v>18101546</v>
      </c>
      <c r="N26" s="8">
        <v>33059676</v>
      </c>
      <c r="O26" s="8">
        <v>21291605</v>
      </c>
      <c r="P26" s="8">
        <v>-6037963</v>
      </c>
      <c r="Q26" s="8">
        <v>8936384</v>
      </c>
      <c r="R26" s="8">
        <v>24190026</v>
      </c>
      <c r="S26" s="8">
        <v>-35396997</v>
      </c>
      <c r="T26" s="8">
        <v>52772922</v>
      </c>
      <c r="U26" s="8">
        <v>-54075953</v>
      </c>
      <c r="V26" s="8">
        <v>-36700028</v>
      </c>
      <c r="W26" s="8">
        <v>40111379</v>
      </c>
      <c r="X26" s="8">
        <v>56964791</v>
      </c>
      <c r="Y26" s="8">
        <v>-16853412</v>
      </c>
      <c r="Z26" s="2">
        <v>-29.585664590606502</v>
      </c>
      <c r="AA26" s="6">
        <v>56964791</v>
      </c>
    </row>
    <row r="27" spans="1:27" x14ac:dyDescent="0.25">
      <c r="A27" s="25" t="s">
        <v>53</v>
      </c>
      <c r="B27" s="24" t="s">
        <v>32</v>
      </c>
      <c r="C27" s="6">
        <v>517196024</v>
      </c>
      <c r="D27" s="6"/>
      <c r="E27" s="7">
        <v>642719437</v>
      </c>
      <c r="F27" s="8">
        <v>670355861</v>
      </c>
      <c r="G27" s="8">
        <v>41888224</v>
      </c>
      <c r="H27" s="8">
        <v>42250953</v>
      </c>
      <c r="I27" s="8">
        <v>54636074</v>
      </c>
      <c r="J27" s="8">
        <v>138775251</v>
      </c>
      <c r="K27" s="8">
        <v>41518761</v>
      </c>
      <c r="L27" s="8">
        <v>41602232</v>
      </c>
      <c r="M27" s="8">
        <v>47526675</v>
      </c>
      <c r="N27" s="8">
        <v>130647668</v>
      </c>
      <c r="O27" s="8">
        <v>41684115</v>
      </c>
      <c r="P27" s="8">
        <v>37525593</v>
      </c>
      <c r="Q27" s="8">
        <v>44325670</v>
      </c>
      <c r="R27" s="8">
        <v>123535378</v>
      </c>
      <c r="S27" s="8">
        <v>36935117</v>
      </c>
      <c r="T27" s="8">
        <v>113336652</v>
      </c>
      <c r="U27" s="8">
        <v>24132773</v>
      </c>
      <c r="V27" s="8">
        <v>174404542</v>
      </c>
      <c r="W27" s="8">
        <v>567362839</v>
      </c>
      <c r="X27" s="8">
        <v>670355861</v>
      </c>
      <c r="Y27" s="8">
        <v>-102993022</v>
      </c>
      <c r="Z27" s="2">
        <v>-15.363932500919836</v>
      </c>
      <c r="AA27" s="6">
        <v>670355861</v>
      </c>
    </row>
    <row r="28" spans="1:27" x14ac:dyDescent="0.25">
      <c r="A28" s="25" t="s">
        <v>54</v>
      </c>
      <c r="B28" s="24" t="s">
        <v>32</v>
      </c>
      <c r="C28" s="6">
        <v>112525007</v>
      </c>
      <c r="D28" s="6"/>
      <c r="E28" s="7">
        <v>159770946</v>
      </c>
      <c r="F28" s="8">
        <v>146445601</v>
      </c>
      <c r="G28" s="8">
        <v>10934343</v>
      </c>
      <c r="H28" s="8">
        <v>11097535</v>
      </c>
      <c r="I28" s="8">
        <v>10603744</v>
      </c>
      <c r="J28" s="8">
        <v>32635622</v>
      </c>
      <c r="K28" s="8">
        <v>11445921</v>
      </c>
      <c r="L28" s="8">
        <v>10869402</v>
      </c>
      <c r="M28" s="8">
        <v>12849193</v>
      </c>
      <c r="N28" s="8">
        <v>35164516</v>
      </c>
      <c r="O28" s="8">
        <v>10488234</v>
      </c>
      <c r="P28" s="8">
        <v>9280531</v>
      </c>
      <c r="Q28" s="8">
        <v>10652995</v>
      </c>
      <c r="R28" s="8">
        <v>30421760</v>
      </c>
      <c r="S28" s="8">
        <v>10030438</v>
      </c>
      <c r="T28" s="8">
        <v>11437888</v>
      </c>
      <c r="U28" s="8">
        <v>10185488</v>
      </c>
      <c r="V28" s="8">
        <v>31653814</v>
      </c>
      <c r="W28" s="8">
        <v>129875712</v>
      </c>
      <c r="X28" s="8">
        <v>146445601</v>
      </c>
      <c r="Y28" s="8">
        <v>-16569889</v>
      </c>
      <c r="Z28" s="2">
        <v>-11.314705861325258</v>
      </c>
      <c r="AA28" s="6">
        <v>146445601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88531658</v>
      </c>
      <c r="D30" s="6"/>
      <c r="E30" s="7">
        <v>87742152</v>
      </c>
      <c r="F30" s="8">
        <v>65797607</v>
      </c>
      <c r="G30" s="8">
        <v>4663537</v>
      </c>
      <c r="H30" s="8">
        <v>3090674</v>
      </c>
      <c r="I30" s="8">
        <v>2816440</v>
      </c>
      <c r="J30" s="8">
        <v>10570651</v>
      </c>
      <c r="K30" s="8">
        <v>9093077</v>
      </c>
      <c r="L30" s="8">
        <v>10572975</v>
      </c>
      <c r="M30" s="8">
        <v>7837898</v>
      </c>
      <c r="N30" s="8">
        <v>27503950</v>
      </c>
      <c r="O30" s="8">
        <v>9316522</v>
      </c>
      <c r="P30" s="8">
        <v>10741255</v>
      </c>
      <c r="Q30" s="8">
        <v>10924009</v>
      </c>
      <c r="R30" s="8">
        <v>30981786</v>
      </c>
      <c r="S30" s="8">
        <v>6061030</v>
      </c>
      <c r="T30" s="8">
        <v>5935491</v>
      </c>
      <c r="U30" s="8">
        <v>5456704</v>
      </c>
      <c r="V30" s="8">
        <v>17453225</v>
      </c>
      <c r="W30" s="8">
        <v>86509612</v>
      </c>
      <c r="X30" s="8">
        <v>65797607</v>
      </c>
      <c r="Y30" s="8">
        <v>20712005</v>
      </c>
      <c r="Z30" s="2">
        <v>31.47835604416434</v>
      </c>
      <c r="AA30" s="6">
        <v>65797607</v>
      </c>
    </row>
    <row r="31" spans="1:27" x14ac:dyDescent="0.25">
      <c r="A31" s="25" t="s">
        <v>57</v>
      </c>
      <c r="B31" s="24" t="s">
        <v>32</v>
      </c>
      <c r="C31" s="6">
        <v>823099071</v>
      </c>
      <c r="D31" s="6"/>
      <c r="E31" s="7">
        <v>956744815</v>
      </c>
      <c r="F31" s="8">
        <v>1091891850</v>
      </c>
      <c r="G31" s="8">
        <v>38442301</v>
      </c>
      <c r="H31" s="8">
        <v>83510020</v>
      </c>
      <c r="I31" s="8">
        <v>90646108</v>
      </c>
      <c r="J31" s="8">
        <v>212598429</v>
      </c>
      <c r="K31" s="8">
        <v>93969857</v>
      </c>
      <c r="L31" s="8">
        <v>99773255</v>
      </c>
      <c r="M31" s="8">
        <v>201303901</v>
      </c>
      <c r="N31" s="8">
        <v>395047013</v>
      </c>
      <c r="O31" s="8">
        <v>85513299</v>
      </c>
      <c r="P31" s="8">
        <v>90776322</v>
      </c>
      <c r="Q31" s="8">
        <v>104270621</v>
      </c>
      <c r="R31" s="8">
        <v>280560242</v>
      </c>
      <c r="S31" s="8">
        <v>50073803</v>
      </c>
      <c r="T31" s="8">
        <v>422722351</v>
      </c>
      <c r="U31" s="8">
        <v>-56544657</v>
      </c>
      <c r="V31" s="8">
        <v>416251497</v>
      </c>
      <c r="W31" s="8">
        <v>1304457181</v>
      </c>
      <c r="X31" s="8">
        <v>1091891859</v>
      </c>
      <c r="Y31" s="8">
        <v>212565322</v>
      </c>
      <c r="Z31" s="2">
        <v>19.467616710200236</v>
      </c>
      <c r="AA31" s="6">
        <v>1091891850</v>
      </c>
    </row>
    <row r="32" spans="1:27" x14ac:dyDescent="0.25">
      <c r="A32" s="25" t="s">
        <v>45</v>
      </c>
      <c r="B32" s="24" t="s">
        <v>32</v>
      </c>
      <c r="C32" s="6">
        <v>600019</v>
      </c>
      <c r="D32" s="6"/>
      <c r="E32" s="7">
        <v>587100</v>
      </c>
      <c r="F32" s="8">
        <v>487100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487100</v>
      </c>
      <c r="Y32" s="8">
        <v>-487100</v>
      </c>
      <c r="Z32" s="2">
        <v>-100</v>
      </c>
      <c r="AA32" s="6">
        <v>487100</v>
      </c>
    </row>
    <row r="33" spans="1:27" x14ac:dyDescent="0.25">
      <c r="A33" s="25" t="s">
        <v>58</v>
      </c>
      <c r="B33" s="24" t="s">
        <v>32</v>
      </c>
      <c r="C33" s="6">
        <v>37305386</v>
      </c>
      <c r="D33" s="6"/>
      <c r="E33" s="7">
        <v>52619950</v>
      </c>
      <c r="F33" s="8">
        <v>45683886</v>
      </c>
      <c r="G33" s="8">
        <v>2999630</v>
      </c>
      <c r="H33" s="8">
        <v>2815585</v>
      </c>
      <c r="I33" s="8">
        <v>3325035</v>
      </c>
      <c r="J33" s="8">
        <v>9140250</v>
      </c>
      <c r="K33" s="8">
        <v>2258817</v>
      </c>
      <c r="L33" s="8">
        <v>2518290</v>
      </c>
      <c r="M33" s="8">
        <v>6797469</v>
      </c>
      <c r="N33" s="8">
        <v>11574576</v>
      </c>
      <c r="O33" s="8">
        <v>874439</v>
      </c>
      <c r="P33" s="8">
        <v>3571413</v>
      </c>
      <c r="Q33" s="8">
        <v>2513744</v>
      </c>
      <c r="R33" s="8">
        <v>6959596</v>
      </c>
      <c r="S33" s="8">
        <v>2166220</v>
      </c>
      <c r="T33" s="8">
        <v>3813560</v>
      </c>
      <c r="U33" s="8">
        <v>8105061</v>
      </c>
      <c r="V33" s="8">
        <v>14084841</v>
      </c>
      <c r="W33" s="8">
        <v>41759263</v>
      </c>
      <c r="X33" s="8">
        <v>45683886</v>
      </c>
      <c r="Y33" s="8">
        <v>-3924623</v>
      </c>
      <c r="Z33" s="2">
        <v>-8.5908256578698232</v>
      </c>
      <c r="AA33" s="6">
        <v>45683886</v>
      </c>
    </row>
    <row r="34" spans="1:27" x14ac:dyDescent="0.25">
      <c r="A34" s="23" t="s">
        <v>59</v>
      </c>
      <c r="B34" s="29" t="s">
        <v>32</v>
      </c>
      <c r="C34" s="6">
        <v>900968</v>
      </c>
      <c r="D34" s="6"/>
      <c r="E34" s="7">
        <v>15000000</v>
      </c>
      <c r="F34" s="8">
        <v>5000000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5000000</v>
      </c>
      <c r="Y34" s="8">
        <v>-5000000</v>
      </c>
      <c r="Z34" s="2">
        <v>-100</v>
      </c>
      <c r="AA34" s="6">
        <v>5000000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2516660014</v>
      </c>
      <c r="D35" s="33">
        <f>SUM(D24:D34)</f>
        <v>0</v>
      </c>
      <c r="E35" s="34">
        <f t="shared" si="1"/>
        <v>2809317331</v>
      </c>
      <c r="F35" s="35">
        <f t="shared" si="1"/>
        <v>2852555373</v>
      </c>
      <c r="G35" s="35">
        <f t="shared" si="1"/>
        <v>155648039</v>
      </c>
      <c r="H35" s="35">
        <f t="shared" si="1"/>
        <v>208541895</v>
      </c>
      <c r="I35" s="35">
        <f t="shared" si="1"/>
        <v>241561913</v>
      </c>
      <c r="J35" s="35">
        <f t="shared" si="1"/>
        <v>605751847</v>
      </c>
      <c r="K35" s="35">
        <f t="shared" si="1"/>
        <v>234880637</v>
      </c>
      <c r="L35" s="35">
        <f t="shared" si="1"/>
        <v>265537977</v>
      </c>
      <c r="M35" s="35">
        <f t="shared" si="1"/>
        <v>376551090</v>
      </c>
      <c r="N35" s="35">
        <f t="shared" si="1"/>
        <v>876969704</v>
      </c>
      <c r="O35" s="35">
        <f t="shared" si="1"/>
        <v>230547092</v>
      </c>
      <c r="P35" s="35">
        <f t="shared" si="1"/>
        <v>204124167</v>
      </c>
      <c r="Q35" s="35">
        <f t="shared" si="1"/>
        <v>245424429</v>
      </c>
      <c r="R35" s="35">
        <f t="shared" si="1"/>
        <v>680095688</v>
      </c>
      <c r="S35" s="35">
        <f t="shared" si="1"/>
        <v>120831397</v>
      </c>
      <c r="T35" s="35">
        <f t="shared" si="1"/>
        <v>719135153</v>
      </c>
      <c r="U35" s="35">
        <f t="shared" si="1"/>
        <v>294395</v>
      </c>
      <c r="V35" s="35">
        <f t="shared" si="1"/>
        <v>840260945</v>
      </c>
      <c r="W35" s="35">
        <f t="shared" si="1"/>
        <v>3003078184</v>
      </c>
      <c r="X35" s="35">
        <f t="shared" si="1"/>
        <v>2852555382</v>
      </c>
      <c r="Y35" s="35">
        <f t="shared" si="1"/>
        <v>150522802</v>
      </c>
      <c r="Z35" s="36">
        <f>+IF(X35&lt;&gt;0,+(Y35/X35)*100,0)</f>
        <v>5.2767705387884378</v>
      </c>
      <c r="AA35" s="33">
        <f>SUM(AA24:AA34)</f>
        <v>2852555373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-156446307</v>
      </c>
      <c r="D37" s="46">
        <f>+D21-D35</f>
        <v>0</v>
      </c>
      <c r="E37" s="47">
        <f t="shared" si="2"/>
        <v>268043163</v>
      </c>
      <c r="F37" s="48">
        <f t="shared" si="2"/>
        <v>265711418</v>
      </c>
      <c r="G37" s="48">
        <f t="shared" si="2"/>
        <v>313348761</v>
      </c>
      <c r="H37" s="48">
        <f t="shared" si="2"/>
        <v>-2943713</v>
      </c>
      <c r="I37" s="48">
        <f t="shared" si="2"/>
        <v>26188221</v>
      </c>
      <c r="J37" s="48">
        <f t="shared" si="2"/>
        <v>336593269</v>
      </c>
      <c r="K37" s="48">
        <f t="shared" si="2"/>
        <v>-189984317</v>
      </c>
      <c r="L37" s="48">
        <f t="shared" si="2"/>
        <v>-109103789</v>
      </c>
      <c r="M37" s="48">
        <f t="shared" si="2"/>
        <v>103889237</v>
      </c>
      <c r="N37" s="48">
        <f t="shared" si="2"/>
        <v>-195198869</v>
      </c>
      <c r="O37" s="48">
        <f t="shared" si="2"/>
        <v>-203919075</v>
      </c>
      <c r="P37" s="48">
        <f t="shared" si="2"/>
        <v>14131301</v>
      </c>
      <c r="Q37" s="48">
        <f t="shared" si="2"/>
        <v>21110387</v>
      </c>
      <c r="R37" s="48">
        <f t="shared" si="2"/>
        <v>-168677387</v>
      </c>
      <c r="S37" s="48">
        <f t="shared" si="2"/>
        <v>24700383</v>
      </c>
      <c r="T37" s="48">
        <f t="shared" si="2"/>
        <v>-57342140</v>
      </c>
      <c r="U37" s="48">
        <f t="shared" si="2"/>
        <v>-79328374</v>
      </c>
      <c r="V37" s="48">
        <f t="shared" si="2"/>
        <v>-111970131</v>
      </c>
      <c r="W37" s="48">
        <f t="shared" si="2"/>
        <v>-139253118</v>
      </c>
      <c r="X37" s="48">
        <f>IF(F21=F35,0,X21-X35)</f>
        <v>265711409</v>
      </c>
      <c r="Y37" s="48">
        <f t="shared" si="2"/>
        <v>-404964527</v>
      </c>
      <c r="Z37" s="49">
        <f>+IF(X37&lt;&gt;0,+(Y37/X37)*100,0)</f>
        <v>-152.40765480265847</v>
      </c>
      <c r="AA37" s="46">
        <f>+AA21-AA35</f>
        <v>265711418</v>
      </c>
    </row>
    <row r="38" spans="1:27" ht="23.15" customHeight="1" x14ac:dyDescent="0.25">
      <c r="A38" s="50" t="s">
        <v>62</v>
      </c>
      <c r="B38" s="29" t="s">
        <v>32</v>
      </c>
      <c r="C38" s="6">
        <v>347036833</v>
      </c>
      <c r="D38" s="6"/>
      <c r="E38" s="7">
        <v>335833261</v>
      </c>
      <c r="F38" s="8">
        <v>539230797</v>
      </c>
      <c r="G38" s="8">
        <v>16948110</v>
      </c>
      <c r="H38" s="8">
        <v>-31738255</v>
      </c>
      <c r="I38" s="8">
        <v>45968446</v>
      </c>
      <c r="J38" s="8">
        <v>31178301</v>
      </c>
      <c r="K38" s="8">
        <v>62464985</v>
      </c>
      <c r="L38" s="8">
        <v>69858103</v>
      </c>
      <c r="M38" s="8">
        <v>83442008</v>
      </c>
      <c r="N38" s="8">
        <v>215765096</v>
      </c>
      <c r="O38" s="8">
        <v>-27965495</v>
      </c>
      <c r="P38" s="8">
        <v>50692915</v>
      </c>
      <c r="Q38" s="8">
        <v>71848731</v>
      </c>
      <c r="R38" s="8">
        <v>94576151</v>
      </c>
      <c r="S38" s="8">
        <v>13446717</v>
      </c>
      <c r="T38" s="8">
        <v>-17827803</v>
      </c>
      <c r="U38" s="8">
        <v>30678767</v>
      </c>
      <c r="V38" s="8">
        <v>26297681</v>
      </c>
      <c r="W38" s="8">
        <v>367817229</v>
      </c>
      <c r="X38" s="8">
        <v>539230797</v>
      </c>
      <c r="Y38" s="8">
        <v>-171413568</v>
      </c>
      <c r="Z38" s="2">
        <v>-31.788534511317977</v>
      </c>
      <c r="AA38" s="6">
        <v>539230797</v>
      </c>
    </row>
    <row r="39" spans="1:27" ht="57" customHeight="1" x14ac:dyDescent="0.25">
      <c r="A39" s="50" t="s">
        <v>63</v>
      </c>
      <c r="B39" s="29" t="s">
        <v>32</v>
      </c>
      <c r="C39" s="28">
        <v>256635</v>
      </c>
      <c r="D39" s="28"/>
      <c r="E39" s="7"/>
      <c r="F39" s="26"/>
      <c r="G39" s="26">
        <v>125799</v>
      </c>
      <c r="H39" s="26">
        <v>-125799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>
        <v>880456</v>
      </c>
      <c r="V39" s="26">
        <v>880456</v>
      </c>
      <c r="W39" s="26">
        <v>880456</v>
      </c>
      <c r="X39" s="26"/>
      <c r="Y39" s="26">
        <v>880456</v>
      </c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190847161</v>
      </c>
      <c r="D41" s="56">
        <f>SUM(D37:D40)</f>
        <v>0</v>
      </c>
      <c r="E41" s="57">
        <f t="shared" si="3"/>
        <v>603876424</v>
      </c>
      <c r="F41" s="58">
        <f t="shared" si="3"/>
        <v>804942215</v>
      </c>
      <c r="G41" s="58">
        <f t="shared" si="3"/>
        <v>330422670</v>
      </c>
      <c r="H41" s="58">
        <f t="shared" si="3"/>
        <v>-34807767</v>
      </c>
      <c r="I41" s="58">
        <f t="shared" si="3"/>
        <v>72156667</v>
      </c>
      <c r="J41" s="58">
        <f t="shared" si="3"/>
        <v>367771570</v>
      </c>
      <c r="K41" s="58">
        <f t="shared" si="3"/>
        <v>-127519332</v>
      </c>
      <c r="L41" s="58">
        <f t="shared" si="3"/>
        <v>-39245686</v>
      </c>
      <c r="M41" s="58">
        <f t="shared" si="3"/>
        <v>187331245</v>
      </c>
      <c r="N41" s="58">
        <f t="shared" si="3"/>
        <v>20566227</v>
      </c>
      <c r="O41" s="58">
        <f t="shared" si="3"/>
        <v>-231884570</v>
      </c>
      <c r="P41" s="58">
        <f t="shared" si="3"/>
        <v>64824216</v>
      </c>
      <c r="Q41" s="58">
        <f t="shared" si="3"/>
        <v>92959118</v>
      </c>
      <c r="R41" s="58">
        <f t="shared" si="3"/>
        <v>-74101236</v>
      </c>
      <c r="S41" s="58">
        <f t="shared" si="3"/>
        <v>38147100</v>
      </c>
      <c r="T41" s="58">
        <f t="shared" si="3"/>
        <v>-75169943</v>
      </c>
      <c r="U41" s="58">
        <f t="shared" si="3"/>
        <v>-47769151</v>
      </c>
      <c r="V41" s="58">
        <f t="shared" si="3"/>
        <v>-84791994</v>
      </c>
      <c r="W41" s="58">
        <f t="shared" si="3"/>
        <v>229444567</v>
      </c>
      <c r="X41" s="58">
        <f t="shared" si="3"/>
        <v>804942206</v>
      </c>
      <c r="Y41" s="58">
        <f t="shared" si="3"/>
        <v>-575497639</v>
      </c>
      <c r="Z41" s="59">
        <f>+IF(X41&lt;&gt;0,+(Y41/X41)*100,0)</f>
        <v>-71.495522872358862</v>
      </c>
      <c r="AA41" s="56">
        <f>SUM(AA37:AA40)</f>
        <v>804942215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190847161</v>
      </c>
      <c r="D43" s="64">
        <f>+D41-D42</f>
        <v>0</v>
      </c>
      <c r="E43" s="65">
        <f t="shared" si="4"/>
        <v>603876424</v>
      </c>
      <c r="F43" s="66">
        <f t="shared" si="4"/>
        <v>804942215</v>
      </c>
      <c r="G43" s="66">
        <f t="shared" si="4"/>
        <v>330422670</v>
      </c>
      <c r="H43" s="66">
        <f t="shared" si="4"/>
        <v>-34807767</v>
      </c>
      <c r="I43" s="66">
        <f t="shared" si="4"/>
        <v>72156667</v>
      </c>
      <c r="J43" s="66">
        <f t="shared" si="4"/>
        <v>367771570</v>
      </c>
      <c r="K43" s="66">
        <f t="shared" si="4"/>
        <v>-127519332</v>
      </c>
      <c r="L43" s="66">
        <f t="shared" si="4"/>
        <v>-39245686</v>
      </c>
      <c r="M43" s="66">
        <f t="shared" si="4"/>
        <v>187331245</v>
      </c>
      <c r="N43" s="66">
        <f t="shared" si="4"/>
        <v>20566227</v>
      </c>
      <c r="O43" s="66">
        <f t="shared" si="4"/>
        <v>-231884570</v>
      </c>
      <c r="P43" s="66">
        <f t="shared" si="4"/>
        <v>64824216</v>
      </c>
      <c r="Q43" s="66">
        <f t="shared" si="4"/>
        <v>92959118</v>
      </c>
      <c r="R43" s="66">
        <f t="shared" si="4"/>
        <v>-74101236</v>
      </c>
      <c r="S43" s="66">
        <f t="shared" si="4"/>
        <v>38147100</v>
      </c>
      <c r="T43" s="66">
        <f t="shared" si="4"/>
        <v>-75169943</v>
      </c>
      <c r="U43" s="66">
        <f t="shared" si="4"/>
        <v>-47769151</v>
      </c>
      <c r="V43" s="66">
        <f t="shared" si="4"/>
        <v>-84791994</v>
      </c>
      <c r="W43" s="66">
        <f t="shared" si="4"/>
        <v>229444567</v>
      </c>
      <c r="X43" s="66">
        <f t="shared" si="4"/>
        <v>804942206</v>
      </c>
      <c r="Y43" s="66">
        <f t="shared" si="4"/>
        <v>-575497639</v>
      </c>
      <c r="Z43" s="67">
        <f>+IF(X43&lt;&gt;0,+(Y43/X43)*100,0)</f>
        <v>-71.495522872358862</v>
      </c>
      <c r="AA43" s="64">
        <f>+AA41-AA42</f>
        <v>804942215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190847161</v>
      </c>
      <c r="D45" s="56">
        <f>SUM(D43:D44)</f>
        <v>0</v>
      </c>
      <c r="E45" s="57">
        <f t="shared" si="5"/>
        <v>603876424</v>
      </c>
      <c r="F45" s="58">
        <f t="shared" si="5"/>
        <v>804942215</v>
      </c>
      <c r="G45" s="58">
        <f t="shared" si="5"/>
        <v>330422670</v>
      </c>
      <c r="H45" s="58">
        <f t="shared" si="5"/>
        <v>-34807767</v>
      </c>
      <c r="I45" s="58">
        <f t="shared" si="5"/>
        <v>72156667</v>
      </c>
      <c r="J45" s="58">
        <f t="shared" si="5"/>
        <v>367771570</v>
      </c>
      <c r="K45" s="58">
        <f t="shared" si="5"/>
        <v>-127519332</v>
      </c>
      <c r="L45" s="58">
        <f t="shared" si="5"/>
        <v>-39245686</v>
      </c>
      <c r="M45" s="58">
        <f t="shared" si="5"/>
        <v>187331245</v>
      </c>
      <c r="N45" s="58">
        <f t="shared" si="5"/>
        <v>20566227</v>
      </c>
      <c r="O45" s="58">
        <f t="shared" si="5"/>
        <v>-231884570</v>
      </c>
      <c r="P45" s="58">
        <f t="shared" si="5"/>
        <v>64824216</v>
      </c>
      <c r="Q45" s="58">
        <f t="shared" si="5"/>
        <v>92959118</v>
      </c>
      <c r="R45" s="58">
        <f t="shared" si="5"/>
        <v>-74101236</v>
      </c>
      <c r="S45" s="58">
        <f t="shared" si="5"/>
        <v>38147100</v>
      </c>
      <c r="T45" s="58">
        <f t="shared" si="5"/>
        <v>-75169943</v>
      </c>
      <c r="U45" s="58">
        <f t="shared" si="5"/>
        <v>-47769151</v>
      </c>
      <c r="V45" s="58">
        <f t="shared" si="5"/>
        <v>-84791994</v>
      </c>
      <c r="W45" s="58">
        <f t="shared" si="5"/>
        <v>229444567</v>
      </c>
      <c r="X45" s="58">
        <f t="shared" si="5"/>
        <v>804942206</v>
      </c>
      <c r="Y45" s="58">
        <f t="shared" si="5"/>
        <v>-575497639</v>
      </c>
      <c r="Z45" s="59">
        <f>+IF(X45&lt;&gt;0,+(Y45/X45)*100,0)</f>
        <v>-71.495522872358862</v>
      </c>
      <c r="AA45" s="56">
        <f>SUM(AA43:AA44)</f>
        <v>804942215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190847161</v>
      </c>
      <c r="D47" s="71">
        <f>SUM(D45:D46)</f>
        <v>0</v>
      </c>
      <c r="E47" s="72">
        <f t="shared" si="6"/>
        <v>603876424</v>
      </c>
      <c r="F47" s="73">
        <f t="shared" si="6"/>
        <v>804942215</v>
      </c>
      <c r="G47" s="73">
        <f t="shared" si="6"/>
        <v>330422670</v>
      </c>
      <c r="H47" s="74">
        <f t="shared" si="6"/>
        <v>-34807767</v>
      </c>
      <c r="I47" s="74">
        <f t="shared" si="6"/>
        <v>72156667</v>
      </c>
      <c r="J47" s="74">
        <f t="shared" si="6"/>
        <v>367771570</v>
      </c>
      <c r="K47" s="74">
        <f t="shared" si="6"/>
        <v>-127519332</v>
      </c>
      <c r="L47" s="74">
        <f t="shared" si="6"/>
        <v>-39245686</v>
      </c>
      <c r="M47" s="73">
        <f t="shared" si="6"/>
        <v>187331245</v>
      </c>
      <c r="N47" s="73">
        <f t="shared" si="6"/>
        <v>20566227</v>
      </c>
      <c r="O47" s="74">
        <f t="shared" si="6"/>
        <v>-231884570</v>
      </c>
      <c r="P47" s="74">
        <f t="shared" si="6"/>
        <v>64824216</v>
      </c>
      <c r="Q47" s="74">
        <f t="shared" si="6"/>
        <v>92959118</v>
      </c>
      <c r="R47" s="74">
        <f t="shared" si="6"/>
        <v>-74101236</v>
      </c>
      <c r="S47" s="74">
        <f t="shared" si="6"/>
        <v>38147100</v>
      </c>
      <c r="T47" s="73">
        <f t="shared" si="6"/>
        <v>-75169943</v>
      </c>
      <c r="U47" s="73">
        <f t="shared" si="6"/>
        <v>-47769151</v>
      </c>
      <c r="V47" s="74">
        <f t="shared" si="6"/>
        <v>-84791994</v>
      </c>
      <c r="W47" s="74">
        <f t="shared" si="6"/>
        <v>229444567</v>
      </c>
      <c r="X47" s="74">
        <f t="shared" si="6"/>
        <v>804942206</v>
      </c>
      <c r="Y47" s="74">
        <f t="shared" si="6"/>
        <v>-575497639</v>
      </c>
      <c r="Z47" s="75">
        <f>+IF(X47&lt;&gt;0,+(Y47/X47)*100,0)</f>
        <v>-71.495522872358862</v>
      </c>
      <c r="AA47" s="76">
        <f>SUM(AA45:AA46)</f>
        <v>804942215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99551D-1D6D-422E-99FF-5C4CA3B1EF20}"/>
</file>

<file path=customXml/itemProps2.xml><?xml version="1.0" encoding="utf-8"?>
<ds:datastoreItem xmlns:ds="http://schemas.openxmlformats.org/officeDocument/2006/customXml" ds:itemID="{FB09C667-33C4-4C89-A70D-F1E0EF30FC93}"/>
</file>

<file path=customXml/itemProps3.xml><?xml version="1.0" encoding="utf-8"?>
<ds:datastoreItem xmlns:ds="http://schemas.openxmlformats.org/officeDocument/2006/customXml" ds:itemID="{5F1E8950-EBB7-4A99-865E-270B48F535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2022-08-15T08:35:10Z</dcterms:created>
  <dcterms:modified xsi:type="dcterms:W3CDTF">2022-08-15T08:52:42Z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